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09" activeTab="6"/>
  </bookViews>
  <sheets>
    <sheet name="Blank" sheetId="27" r:id="rId1"/>
    <sheet name="Step 1" sheetId="16" r:id="rId2"/>
    <sheet name="Step 2" sheetId="28" r:id="rId3"/>
    <sheet name="Step 3" sheetId="29" r:id="rId4"/>
    <sheet name="Step 4" sheetId="30" r:id="rId5"/>
    <sheet name="Step 5" sheetId="31" r:id="rId6"/>
    <sheet name="Analysis" sheetId="22" r:id="rId7"/>
  </sheets>
  <definedNames>
    <definedName name="_xlnm.Print_Area" localSheetId="6">Analysis!$A$1:$J$19</definedName>
    <definedName name="_xlnm.Print_Area" localSheetId="0">Blank!$A$1:$J$37</definedName>
    <definedName name="_xlnm.Print_Area" localSheetId="1">'Step 1'!$A$1:$J$37</definedName>
    <definedName name="_xlnm.Print_Area" localSheetId="2">'Step 2'!$A$1:$J$37</definedName>
    <definedName name="_xlnm.Print_Area" localSheetId="3">'Step 3'!$A$1:$J$37</definedName>
    <definedName name="_xlnm.Print_Area" localSheetId="4">'Step 4'!$A$1:$J$37</definedName>
    <definedName name="_xlnm.Print_Area" localSheetId="5">'Step 5'!$A$1:$J$37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6" l="1"/>
  <c r="I19" i="16"/>
  <c r="I13" i="16"/>
  <c r="I7" i="16"/>
  <c r="I25" i="28"/>
  <c r="E44" i="28" s="1"/>
  <c r="F44" i="28" s="1"/>
  <c r="I19" i="28"/>
  <c r="E43" i="28" s="1"/>
  <c r="F43" i="28" s="1"/>
  <c r="I13" i="28"/>
  <c r="E42" i="28" s="1"/>
  <c r="F42" i="28" s="1"/>
  <c r="I7" i="28"/>
  <c r="I25" i="29"/>
  <c r="I19" i="29"/>
  <c r="I13" i="29"/>
  <c r="I7" i="29"/>
  <c r="I25" i="30"/>
  <c r="E44" i="30" s="1"/>
  <c r="F44" i="30" s="1"/>
  <c r="I19" i="30"/>
  <c r="E43" i="30" s="1"/>
  <c r="F43" i="30" s="1"/>
  <c r="I13" i="30"/>
  <c r="I7" i="30"/>
  <c r="I25" i="31"/>
  <c r="E44" i="31" s="1"/>
  <c r="F44" i="31" s="1"/>
  <c r="I19" i="31"/>
  <c r="I13" i="31"/>
  <c r="I7" i="31"/>
  <c r="E41" i="31" s="1"/>
  <c r="F41" i="31" s="1"/>
  <c r="I10" i="22"/>
  <c r="I9" i="22"/>
  <c r="I8" i="22"/>
  <c r="I7" i="22"/>
  <c r="I6" i="22"/>
  <c r="E45" i="31"/>
  <c r="F45" i="31" s="1"/>
  <c r="D45" i="31"/>
  <c r="H31" i="31"/>
  <c r="F31" i="31"/>
  <c r="E43" i="31"/>
  <c r="F43" i="31" s="1"/>
  <c r="E42" i="31"/>
  <c r="F42" i="31" s="1"/>
  <c r="E45" i="30"/>
  <c r="D45" i="30"/>
  <c r="F45" i="30" s="1"/>
  <c r="E41" i="30"/>
  <c r="F41" i="30" s="1"/>
  <c r="H31" i="30"/>
  <c r="F31" i="30"/>
  <c r="E42" i="30"/>
  <c r="F42" i="30" s="1"/>
  <c r="D45" i="29"/>
  <c r="E41" i="29"/>
  <c r="F41" i="29" s="1"/>
  <c r="H31" i="29"/>
  <c r="E45" i="29" s="1"/>
  <c r="F31" i="29"/>
  <c r="E44" i="29"/>
  <c r="F44" i="29" s="1"/>
  <c r="E43" i="29"/>
  <c r="F43" i="29" s="1"/>
  <c r="E42" i="29"/>
  <c r="F42" i="29" s="1"/>
  <c r="D45" i="28"/>
  <c r="H31" i="28"/>
  <c r="E45" i="28" s="1"/>
  <c r="F45" i="28" s="1"/>
  <c r="F31" i="28"/>
  <c r="E41" i="28"/>
  <c r="F41" i="28" s="1"/>
  <c r="E45" i="27"/>
  <c r="D45" i="27"/>
  <c r="F45" i="27" s="1"/>
  <c r="E44" i="27"/>
  <c r="F44" i="27" s="1"/>
  <c r="H31" i="27"/>
  <c r="F31" i="27"/>
  <c r="I25" i="27"/>
  <c r="I19" i="27"/>
  <c r="E43" i="27" s="1"/>
  <c r="F43" i="27" s="1"/>
  <c r="I13" i="27"/>
  <c r="E42" i="27" s="1"/>
  <c r="F42" i="27" s="1"/>
  <c r="I7" i="27"/>
  <c r="E41" i="27" s="1"/>
  <c r="F41" i="27" s="1"/>
  <c r="E44" i="16"/>
  <c r="E42" i="16"/>
  <c r="E41" i="16"/>
  <c r="F45" i="29" l="1"/>
  <c r="E43" i="16"/>
  <c r="H31" i="16" l="1"/>
  <c r="E26" i="22"/>
  <c r="F26" i="22" s="1"/>
  <c r="C24" i="22"/>
  <c r="C25" i="22"/>
  <c r="C26" i="22"/>
  <c r="C27" i="22"/>
  <c r="C29" i="22"/>
  <c r="D29" i="22"/>
  <c r="C23" i="22"/>
  <c r="D45" i="16"/>
  <c r="F44" i="16"/>
  <c r="F43" i="16"/>
  <c r="F42" i="16"/>
  <c r="F41" i="16"/>
  <c r="E27" i="22" l="1"/>
  <c r="F27" i="22" s="1"/>
  <c r="F31" i="16"/>
  <c r="E24" i="22"/>
  <c r="F24" i="22" s="1"/>
  <c r="E25" i="22"/>
  <c r="F25" i="22" s="1"/>
  <c r="E45" i="16"/>
  <c r="F45" i="16" s="1"/>
  <c r="E23" i="22" l="1"/>
  <c r="F23" i="22" s="1"/>
  <c r="I12" i="22"/>
  <c r="E29" i="22" s="1"/>
  <c r="F29" i="22" s="1"/>
  <c r="F12" i="22" l="1"/>
</calcChain>
</file>

<file path=xl/sharedStrings.xml><?xml version="1.0" encoding="utf-8"?>
<sst xmlns="http://schemas.openxmlformats.org/spreadsheetml/2006/main" count="408" uniqueCount="203">
  <si>
    <t>ردیف</t>
  </si>
  <si>
    <t>کلینیک تخصصی
صنعت «مدیرناب»</t>
  </si>
  <si>
    <t>امتیاز آیتم
( 0 تا 10 )</t>
  </si>
  <si>
    <t xml:space="preserve"> توضیحات تکمیلی: </t>
  </si>
  <si>
    <t xml:space="preserve"> هدف </t>
  </si>
  <si>
    <t xml:space="preserve"> انحراف </t>
  </si>
  <si>
    <t>خوب</t>
  </si>
  <si>
    <t>ضعیف</t>
  </si>
  <si>
    <t xml:space="preserve"> تاریخ ارزیابی </t>
  </si>
  <si>
    <t xml:space="preserve">  جمع امتیاز </t>
  </si>
  <si>
    <t>سطح</t>
  </si>
  <si>
    <t>امتیاز</t>
  </si>
  <si>
    <t>وضعیت پایدار و قابل اتکا</t>
  </si>
  <si>
    <t>وضعیت قابل قبول، نیازمند اقدام سریع</t>
  </si>
  <si>
    <t xml:space="preserve">هشدار ، وضعیت خطرناک  </t>
  </si>
  <si>
    <t xml:space="preserve">بحران جدی  </t>
  </si>
  <si>
    <t>جمع امتیازات</t>
  </si>
  <si>
    <t>وضعیت</t>
  </si>
  <si>
    <t>متوسط</t>
  </si>
  <si>
    <t>بحرانی</t>
  </si>
  <si>
    <t xml:space="preserve">انحراف </t>
  </si>
  <si>
    <t>جمع</t>
  </si>
  <si>
    <t>هدف</t>
  </si>
  <si>
    <t>آیتم</t>
  </si>
  <si>
    <t>امتیاز نهایی</t>
  </si>
  <si>
    <t>امتیاز گام</t>
  </si>
  <si>
    <t xml:space="preserve">A </t>
  </si>
  <si>
    <t>B</t>
  </si>
  <si>
    <t>C</t>
  </si>
  <si>
    <t>D</t>
  </si>
  <si>
    <t xml:space="preserve">  جمع امتیاز سازمان </t>
  </si>
  <si>
    <t>شرح گام</t>
  </si>
  <si>
    <t>نام شخص</t>
  </si>
  <si>
    <t xml:space="preserve"> هدف امتیاز</t>
  </si>
  <si>
    <t>«ناب‌سازی و 5S» (حذف اتلاف‌ها و نظم)</t>
  </si>
  <si>
    <t>منزل 1</t>
  </si>
  <si>
    <t>منزل</t>
  </si>
  <si>
    <t>منزل 2</t>
  </si>
  <si>
    <t>منزل 3</t>
  </si>
  <si>
    <t>منزل 4</t>
  </si>
  <si>
    <t>منزل 5</t>
  </si>
  <si>
    <t>«هوشمندی و فناوری» (مدیریت اطلاعات، اتوماسیون)</t>
  </si>
  <si>
    <t>«سبز و مدیریت انرژی» (جهاد اقتصادی و بابا برقی)</t>
  </si>
  <si>
    <t>«تاب‌آوری و حل مسئله» (تثبیت و کیفیت)</t>
  </si>
  <si>
    <t>«چابکی» (سرعت پاسخگویی و کاهش حرکات اضافی)</t>
  </si>
  <si>
    <t>تحلیل امتیاز نهایی</t>
  </si>
  <si>
    <t>تحلیل امتیاز نهایی هر منزل</t>
  </si>
  <si>
    <t>تحلیل وضعیت کلی</t>
  </si>
  <si>
    <t>خانواده لارج ، زندگی ناب - چک‌لیست شاخص‌های تعالی خانواده</t>
  </si>
  <si>
    <t>سرفصل</t>
  </si>
  <si>
    <t>سوال / آیتم</t>
  </si>
  <si>
    <t>امتیاز سرفصل</t>
  </si>
  <si>
    <t xml:space="preserve"> نام خانواده / سازمان</t>
  </si>
  <si>
    <t>امتیاز هر آیتم</t>
  </si>
  <si>
    <t>0 - 80</t>
  </si>
  <si>
    <t>81 - 120</t>
  </si>
  <si>
    <t>121 - 160</t>
  </si>
  <si>
    <t>161 - 200</t>
  </si>
  <si>
    <t>0 - 4</t>
  </si>
  <si>
    <t>4.1 - 6</t>
  </si>
  <si>
    <t>6.1 - 8</t>
  </si>
  <si>
    <t>8.1 - 10</t>
  </si>
  <si>
    <t xml:space="preserve"> منزل ....... : ..........................</t>
  </si>
  <si>
    <t>الف : 
..............</t>
  </si>
  <si>
    <t>د : 
..............</t>
  </si>
  <si>
    <t>ج : 
..............</t>
  </si>
  <si>
    <t>ب : 
..............</t>
  </si>
  <si>
    <t>الف</t>
  </si>
  <si>
    <t>ب</t>
  </si>
  <si>
    <t>د</t>
  </si>
  <si>
    <t>منزل یکم: شاخص‌های تعالی خانواده ناب</t>
  </si>
  <si>
    <t>الف) مدیریت فضا و نظام آراستگی
(5S خانگی)</t>
  </si>
  <si>
    <t>پاکسازی</t>
  </si>
  <si>
    <t xml:space="preserve">نظم و ترتیب </t>
  </si>
  <si>
    <t>نظافت پیشگیرانه</t>
  </si>
  <si>
    <t>انضباط شخصی</t>
  </si>
  <si>
    <t>استانداردسازی</t>
  </si>
  <si>
    <t>ب) مدیریت اتلاف‌ها و زنجیره تأمین مالی (Muda &amp; ROI)</t>
  </si>
  <si>
    <t>اتلاف موجودی/انبارداری</t>
  </si>
  <si>
    <t>اتلاف حرکت و حمل‌ونقل</t>
  </si>
  <si>
    <t>اتلاف تولید بیش‌ازحد</t>
  </si>
  <si>
    <t>اتلاف زمان/انتظار</t>
  </si>
  <si>
    <t>خرید تکانشی vs مبتنی بر ارزش</t>
  </si>
  <si>
    <t>کاهش هزینه‌های پنهان انرژی</t>
  </si>
  <si>
    <t>ج) مدیریت فرآیندها، جریان کار و جلوگیری از دوباره‌کاری</t>
  </si>
  <si>
    <t>تقسیم کار استاندارد</t>
  </si>
  <si>
    <t xml:space="preserve">مدیریت دیداری </t>
  </si>
  <si>
    <t>جلوگیری از دوباره‌کاری/خرابی</t>
  </si>
  <si>
    <t>پردازش بیش‌ازحد/کمال‌گرایی</t>
  </si>
  <si>
    <t>جریان روان صبحگاهی</t>
  </si>
  <si>
    <t>بهبود مستمر و ریشه‌یابی مشکلات (Kaizen &amp; 5-Why)</t>
  </si>
  <si>
    <t>کایزن خانوادگی</t>
  </si>
  <si>
    <t>ریشه‌یابی - تکنیک ۵ چرا</t>
  </si>
  <si>
    <t xml:space="preserve">چندمهارتی کردن </t>
  </si>
  <si>
    <t>شاخص بازگشت سرمایه - نمره نهایی ناب</t>
  </si>
  <si>
    <t xml:space="preserve">منزل دوم: شاخص‌های تعالی خانواده چابک </t>
  </si>
  <si>
    <t xml:space="preserve">هدف این بخش: ارزیابی توانایی خانواده در واکنش به بحران‌ها، انعطاف‌پذیری در نقش‌ها، هماهنگی‌های سریع روزانه و تاب‌آوری عاطفی.
</t>
  </si>
  <si>
    <t>الف) مدیریت تغییرات و واکنش سریع به پیش‌بینی‌نشده‌ها (Adaptability)</t>
  </si>
  <si>
    <t>واکنش به شوک‌ها</t>
  </si>
  <si>
    <t>مدیریت بحران مالی</t>
  </si>
  <si>
    <t>پرهیز از برنامه‌ریزی صلب</t>
  </si>
  <si>
    <t>سازگاری محیطی</t>
  </si>
  <si>
    <t>تصمیم‌گیری چابک</t>
  </si>
  <si>
    <t>ب) هم‌گامی روزانه و مدیریت چرخه‌ای (Scrum &amp; Daily Sync)</t>
  </si>
  <si>
    <t xml:space="preserve">استندآپ خانوادگی </t>
  </si>
  <si>
    <t xml:space="preserve">مدیریت اسپرینت/اهداف کوتاه‌مدت: </t>
  </si>
  <si>
    <t xml:space="preserve">بازخورد سریع </t>
  </si>
  <si>
    <t xml:space="preserve">شفافیت اطلاعات: </t>
  </si>
  <si>
    <t xml:space="preserve">مدیریت کارهای انباشته </t>
  </si>
  <si>
    <t>عبور از نقش‌های سنتی خشک</t>
  </si>
  <si>
    <t xml:space="preserve">پوشش‌دهی متقابل </t>
  </si>
  <si>
    <t>ج) نقش‌های شناور و کار تیمی متقاطع (Cross-functional)</t>
  </si>
  <si>
    <t>فرزندان به مثابه هم‌تیمی</t>
  </si>
  <si>
    <t xml:space="preserve">رهبری تسهیل‌گر </t>
  </si>
  <si>
    <t>تفویض اختیار و استقلال</t>
  </si>
  <si>
    <t>د) تاب‌آوری عاطفی و بازیابی سریع (Resilience &amp; Fast Recovery)</t>
  </si>
  <si>
    <t>حل سریع تعارضات</t>
  </si>
  <si>
    <t xml:space="preserve">مدیریت فرسودگی </t>
  </si>
  <si>
    <t>یادگیری از شکست به جای سرزنش</t>
  </si>
  <si>
    <t xml:space="preserve">هم‌افزایی در شرایط سخت </t>
  </si>
  <si>
    <t>شاخص چابکی و ROI عاطفی</t>
  </si>
  <si>
    <t xml:space="preserve">منزل سوم: شاخص‌های تعالی خانواده تاب‌آور و پایدار </t>
  </si>
  <si>
    <t xml:space="preserve">هدف این بخش: ارزیابی توانایی خانواده در مدیریت ریسک، حفظ و نگهداری دارایی‌های فیزیکی و روانی، امنیت مالی بلندمدت و ایجاد یک شبکه حمایتی قوی.
</t>
  </si>
  <si>
    <t>الف) مدیریت ریسک و ایمنی (Risk Management &amp; HSE)</t>
  </si>
  <si>
    <t>ارزیابی و شناسایی خطرات</t>
  </si>
  <si>
    <t xml:space="preserve">سپر دفاعی بیمه‌ها </t>
  </si>
  <si>
    <t>پدافند غیرعامل و اطلاعاتی</t>
  </si>
  <si>
    <t xml:space="preserve">ایمنی و بهداشت خانه </t>
  </si>
  <si>
    <t>حریم خصوصی و مرزبندی</t>
  </si>
  <si>
    <t>ب) نگهداری و تعمیرات پیشگیرانه (Preventive Maintenance)</t>
  </si>
  <si>
    <t xml:space="preserve">چکاپ دوره‌ای </t>
  </si>
  <si>
    <t>نگهداری دارایی‌های فیزیکی</t>
  </si>
  <si>
    <t xml:space="preserve">تعمیرات پیشگیرانه روابط </t>
  </si>
  <si>
    <t>مدیریت استهلاک روانی</t>
  </si>
  <si>
    <t xml:space="preserve">ارتقاء مستمر </t>
  </si>
  <si>
    <t>ج) پایداری مالی و تنوع‌بخشی (Financial Sustainability &amp; Diversification)</t>
  </si>
  <si>
    <t>تنوع در منابع درآمدی</t>
  </si>
  <si>
    <t xml:space="preserve">صندوق روز مبادا </t>
  </si>
  <si>
    <t>مدیریت استراتژیک بدهی</t>
  </si>
  <si>
    <t>سرمایه‌گذاری بلندمدت و سبد دارایی</t>
  </si>
  <si>
    <t>اقتصاد چرخشی و پرهیز از مصرف‌گرایی</t>
  </si>
  <si>
    <t>د) تاب‌آوری روانی و شبکه پشتیبان (Mental Resilience &amp; Social Capital)</t>
  </si>
  <si>
    <t>لنگرگاه عاطفی در طوفان‌ها</t>
  </si>
  <si>
    <t>سرمایه اجتماعی و شبکه حمایتی</t>
  </si>
  <si>
    <t>چشم‌انداز و معنای مشترک</t>
  </si>
  <si>
    <t>استقلال هویتی اعضا</t>
  </si>
  <si>
    <t>انتقال بین‌نسلی و جانشین‌پروری</t>
  </si>
  <si>
    <t xml:space="preserve">منزل چهارم: شاخص‌های تعالی خانواده سبز و هوشمند </t>
  </si>
  <si>
    <t>هدف این بخش: تمرکز بر ترکیب «تکنولوژی»، «بهینه‌سازی زمان/انرژی» و «حفظ محیط‌زیست».</t>
  </si>
  <si>
    <t>الف: مدیریت و بهره‌وری هوشمند انرژی (Energy &amp; Utility Management)</t>
  </si>
  <si>
    <t>روشنایی هوشمند</t>
  </si>
  <si>
    <t>مدیریت هوشمند دما</t>
  </si>
  <si>
    <t>تجهیزات رده A</t>
  </si>
  <si>
    <t>مدیریت نشتی انرژی</t>
  </si>
  <si>
    <t>آبِ هوشمند</t>
  </si>
  <si>
    <t>ب: سیستم‌های بدون پسماند و دوستدار محیط‌زیست (Zero-Waste &amp; Green)</t>
  </si>
  <si>
    <t>تفکیک دقیق پسماند</t>
  </si>
  <si>
    <t xml:space="preserve">زندگی بدون کاغذ </t>
  </si>
  <si>
    <t>کاهش پلاستیک و بسته‌بندی</t>
  </si>
  <si>
    <t>مدیریت پسماند غذایی</t>
  </si>
  <si>
    <t>شوینده‌های سبز</t>
  </si>
  <si>
    <t>ج: اتوماسیون خانگی و بهینه‌سازی زمان (Home Automation &amp; Time Optimization)</t>
  </si>
  <si>
    <t>تقویم ابری مشترک</t>
  </si>
  <si>
    <t>خریدهای یکپارچه آنلاین</t>
  </si>
  <si>
    <t>توقف خون‌آشام‌های انرژی</t>
  </si>
  <si>
    <t>یادآورهای سرویس (Digital PM)</t>
  </si>
  <si>
    <t>مدیریت هوشمند مالی</t>
  </si>
  <si>
    <t>د: سلامت دیجیتال و پایش هوشمند (Digital Well-being &amp; Smart Monitoring)</t>
  </si>
  <si>
    <t>داشبورد انرژی خانگی</t>
  </si>
  <si>
    <t xml:space="preserve">سم‌زدایی دیجیتال </t>
  </si>
  <si>
    <t xml:space="preserve">پایشگرهای سلامت </t>
  </si>
  <si>
    <t>بازیافت زباله‌های الکترونیکی</t>
  </si>
  <si>
    <t>امنیت و سواد دیجیتال</t>
  </si>
  <si>
    <t>منزل پنجم: شاخص‌های تعالی ارزیابی عملکرد و روح خانواده</t>
  </si>
  <si>
    <t>الف: معنویت، اخلاق و ارزش‌های بنیادین (Spirituality &amp; Core Values)</t>
  </si>
  <si>
    <t>قطب‌نمای اخلاقی</t>
  </si>
  <si>
    <t>آرامش درون و معنویت</t>
  </si>
  <si>
    <t>مسئولیت اجتماعی (CSR خانوادگی)</t>
  </si>
  <si>
    <t>احترام به حریم و تفاوت‌ها</t>
  </si>
  <si>
    <t>فضای بدون قضاوت</t>
  </si>
  <si>
    <t>ب: ارزیابی عملکرد و پایش مستمر (Performance Evaluation &amp; Monitoring)</t>
  </si>
  <si>
    <t>جلسات خانوادگی</t>
  </si>
  <si>
    <t>سنجش بلوغ (LFI)</t>
  </si>
  <si>
    <t>شفافیت مالی و عملکردی</t>
  </si>
  <si>
    <t>بازخورد سازنده</t>
  </si>
  <si>
    <t xml:space="preserve">ردیابی اهداف </t>
  </si>
  <si>
    <t>ج: انگیزش، قدردانی و پاداش (Motivation &amp; Rewards)</t>
  </si>
  <si>
    <t>جشن پیروزی‌های کوچک</t>
  </si>
  <si>
    <t>فرهنگ قدردانی</t>
  </si>
  <si>
    <t>سیستم پاداش عادلانه</t>
  </si>
  <si>
    <t>تفریحات مشترک باکیفیت</t>
  </si>
  <si>
    <t xml:space="preserve">حمایت در بحران </t>
  </si>
  <si>
    <t>د: بهبود مستمر و پایداری فرهنگ (Continuous Improvement - Kaizen)</t>
  </si>
  <si>
    <t>یادگیری مادام‌العمر</t>
  </si>
  <si>
    <t>انعطاف‌پذیری در روش‌ها</t>
  </si>
  <si>
    <t>انتقال بین‌نسلی تجربه</t>
  </si>
  <si>
    <t>پایداری عادات ناب</t>
  </si>
  <si>
    <t xml:space="preserve"> 0 - 400</t>
  </si>
  <si>
    <t>401 - 600</t>
  </si>
  <si>
    <t>60 - 800</t>
  </si>
  <si>
    <t>801 - 1000</t>
  </si>
  <si>
    <t>خانواده لارج ، زندگی ناب - آنالیز نهایی تعالی خانواده</t>
  </si>
  <si>
    <t>خانواده / سازمان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</si>
</sst>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Arial"/>
      <family val="2"/>
      <scheme val="minor"/>
    </font>
    <font>
      <sz val="10"/>
      <color theme="1"/>
      <name val="IRANSans"/>
      <family val="1"/>
    </font>
    <font>
      <sz val="10"/>
      <name val="IRANSans"/>
      <family val="1"/>
    </font>
    <font>
      <b/>
      <sz val="10"/>
      <color theme="1"/>
      <name val="IRANSans"/>
      <family val="1"/>
    </font>
    <font>
      <sz val="8"/>
      <color theme="1"/>
      <name val="IRANSans"/>
      <family val="1"/>
    </font>
    <font>
      <b/>
      <sz val="10"/>
      <color rgb="FF0000FF"/>
      <name val="IRANSans"/>
      <family val="1"/>
    </font>
    <font>
      <b/>
      <sz val="12"/>
      <color theme="1"/>
      <name val="Vazirmatn"/>
    </font>
    <font>
      <sz val="11"/>
      <color theme="1"/>
      <name val="IRANSans"/>
      <family val="1"/>
    </font>
    <font>
      <b/>
      <sz val="11"/>
      <color rgb="FFFF0000"/>
      <name val="IRANSans"/>
      <family val="1"/>
    </font>
    <font>
      <b/>
      <sz val="12"/>
      <color rgb="FF0000FF"/>
      <name val="IRANSans"/>
      <family val="1"/>
    </font>
    <font>
      <sz val="10"/>
      <color theme="0"/>
      <name val="IRANSans"/>
      <family val="1"/>
    </font>
    <font>
      <b/>
      <sz val="10"/>
      <color theme="0"/>
      <name val="IRANSans"/>
      <family val="1"/>
    </font>
    <font>
      <sz val="10"/>
      <color rgb="FF00B0F0"/>
      <name val="IRANSans"/>
      <family val="1"/>
    </font>
    <font>
      <sz val="8"/>
      <color rgb="FF00B0F0"/>
      <name val="IRANSans"/>
      <family val="1"/>
    </font>
    <font>
      <sz val="10"/>
      <color rgb="FFFF66FF"/>
      <name val="IRANSans"/>
      <family val="1"/>
    </font>
    <font>
      <sz val="8"/>
      <color rgb="FFFF66FF"/>
      <name val="IRANSans"/>
      <family val="1"/>
    </font>
    <font>
      <b/>
      <sz val="16"/>
      <color rgb="FFFF0000"/>
      <name val="B Titr"/>
      <charset val="178"/>
    </font>
    <font>
      <b/>
      <sz val="11"/>
      <color theme="1"/>
      <name val="IRANSans"/>
      <family val="1"/>
    </font>
    <font>
      <sz val="8"/>
      <color theme="0"/>
      <name val="IRANSans"/>
      <family val="1"/>
    </font>
    <font>
      <b/>
      <sz val="11"/>
      <color rgb="FF0000FF"/>
      <name val="IRANSans"/>
      <family val="1"/>
    </font>
    <font>
      <sz val="9"/>
      <name val="IRANSans"/>
      <family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 readingOrder="2"/>
    </xf>
    <xf numFmtId="0" fontId="1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vertical="center"/>
    </xf>
    <xf numFmtId="0" fontId="3" fillId="0" borderId="21" xfId="0" applyFont="1" applyBorder="1" applyAlignment="1">
      <alignment horizontal="left" vertical="center" wrapText="1" readingOrder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readingOrder="2"/>
    </xf>
    <xf numFmtId="0" fontId="1" fillId="0" borderId="15" xfId="0" applyFont="1" applyBorder="1" applyAlignment="1">
      <alignment vertical="center" readingOrder="2"/>
    </xf>
    <xf numFmtId="0" fontId="1" fillId="0" borderId="17" xfId="0" applyFont="1" applyBorder="1" applyAlignment="1">
      <alignment vertical="top" wrapText="1" readingOrder="2"/>
    </xf>
    <xf numFmtId="0" fontId="1" fillId="0" borderId="0" xfId="0" applyFont="1" applyBorder="1" applyAlignment="1">
      <alignment vertical="top" wrapText="1" readingOrder="2"/>
    </xf>
    <xf numFmtId="0" fontId="1" fillId="0" borderId="19" xfId="0" applyFont="1" applyBorder="1" applyAlignment="1">
      <alignment vertical="top" wrapText="1" readingOrder="2"/>
    </xf>
    <xf numFmtId="0" fontId="1" fillId="0" borderId="12" xfId="0" applyFont="1" applyBorder="1" applyAlignment="1">
      <alignment vertical="top" wrapText="1" readingOrder="2"/>
    </xf>
    <xf numFmtId="0" fontId="1" fillId="5" borderId="5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0" fillId="0" borderId="13" xfId="0" applyFont="1" applyBorder="1"/>
    <xf numFmtId="0" fontId="10" fillId="0" borderId="15" xfId="0" applyFont="1" applyBorder="1"/>
    <xf numFmtId="0" fontId="11" fillId="0" borderId="16" xfId="0" applyFont="1" applyBorder="1" applyAlignment="1">
      <alignment horizontal="center"/>
    </xf>
    <xf numFmtId="0" fontId="12" fillId="0" borderId="17" xfId="0" applyFont="1" applyBorder="1"/>
    <xf numFmtId="0" fontId="10" fillId="0" borderId="0" xfId="0" applyFont="1" applyBorder="1"/>
    <xf numFmtId="0" fontId="11" fillId="0" borderId="18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right" vertical="center"/>
    </xf>
    <xf numFmtId="2" fontId="13" fillId="0" borderId="0" xfId="0" applyNumberFormat="1" applyFont="1" applyBorder="1" applyAlignment="1"/>
    <xf numFmtId="0" fontId="13" fillId="0" borderId="0" xfId="0" applyFont="1" applyBorder="1" applyAlignment="1">
      <alignment horizontal="left"/>
    </xf>
    <xf numFmtId="0" fontId="10" fillId="0" borderId="18" xfId="0" applyFont="1" applyBorder="1"/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2" fontId="15" fillId="0" borderId="0" xfId="0" applyNumberFormat="1" applyFont="1" applyBorder="1" applyAlignment="1"/>
    <xf numFmtId="0" fontId="15" fillId="0" borderId="0" xfId="0" applyFont="1" applyBorder="1" applyAlignment="1">
      <alignment horizontal="left"/>
    </xf>
    <xf numFmtId="0" fontId="10" fillId="0" borderId="19" xfId="0" applyFont="1" applyBorder="1"/>
    <xf numFmtId="0" fontId="10" fillId="0" borderId="12" xfId="0" applyFont="1" applyBorder="1"/>
    <xf numFmtId="0" fontId="10" fillId="0" borderId="20" xfId="0" applyFont="1" applyBorder="1"/>
    <xf numFmtId="0" fontId="1" fillId="0" borderId="15" xfId="0" applyFont="1" applyBorder="1"/>
    <xf numFmtId="164" fontId="9" fillId="0" borderId="11" xfId="0" applyNumberFormat="1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49" fontId="7" fillId="5" borderId="4" xfId="0" applyNumberFormat="1" applyFont="1" applyFill="1" applyBorder="1" applyAlignment="1">
      <alignment horizontal="center" vertical="center" wrapText="1" readingOrder="1"/>
    </xf>
    <xf numFmtId="49" fontId="7" fillId="5" borderId="6" xfId="0" applyNumberFormat="1" applyFont="1" applyFill="1" applyBorder="1" applyAlignment="1">
      <alignment horizontal="center" vertical="center" wrapText="1" readingOrder="1"/>
    </xf>
    <xf numFmtId="49" fontId="7" fillId="3" borderId="4" xfId="0" applyNumberFormat="1" applyFont="1" applyFill="1" applyBorder="1" applyAlignment="1">
      <alignment horizontal="center" vertical="center" wrapText="1" readingOrder="1"/>
    </xf>
    <xf numFmtId="49" fontId="7" fillId="3" borderId="6" xfId="0" applyNumberFormat="1" applyFont="1" applyFill="1" applyBorder="1" applyAlignment="1">
      <alignment horizontal="center" vertical="center" wrapText="1" readingOrder="1"/>
    </xf>
    <xf numFmtId="49" fontId="7" fillId="4" borderId="4" xfId="0" applyNumberFormat="1" applyFont="1" applyFill="1" applyBorder="1" applyAlignment="1">
      <alignment horizontal="center" vertical="center" wrapText="1" readingOrder="1"/>
    </xf>
    <xf numFmtId="49" fontId="7" fillId="4" borderId="6" xfId="0" applyNumberFormat="1" applyFont="1" applyFill="1" applyBorder="1" applyAlignment="1">
      <alignment horizontal="center" vertical="center" wrapText="1" readingOrder="1"/>
    </xf>
    <xf numFmtId="49" fontId="7" fillId="2" borderId="7" xfId="0" applyNumberFormat="1" applyFont="1" applyFill="1" applyBorder="1" applyAlignment="1">
      <alignment horizontal="center" vertical="center" wrapText="1" readingOrder="1"/>
    </xf>
    <xf numFmtId="49" fontId="7" fillId="2" borderId="9" xfId="0" applyNumberFormat="1" applyFont="1" applyFill="1" applyBorder="1" applyAlignment="1">
      <alignment horizontal="center" vertical="center" wrapText="1" readingOrder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 readingOrder="2"/>
    </xf>
    <xf numFmtId="0" fontId="1" fillId="7" borderId="6" xfId="0" applyFont="1" applyFill="1" applyBorder="1" applyAlignment="1">
      <alignment horizontal="center" vertical="center" wrapText="1" readingOrder="2"/>
    </xf>
    <xf numFmtId="164" fontId="6" fillId="0" borderId="6" xfId="0" applyNumberFormat="1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2" xfId="0" applyFont="1" applyBorder="1"/>
    <xf numFmtId="0" fontId="1" fillId="0" borderId="20" xfId="0" applyFont="1" applyBorder="1"/>
    <xf numFmtId="0" fontId="1" fillId="6" borderId="3" xfId="0" applyFont="1" applyFill="1" applyBorder="1" applyAlignment="1">
      <alignment horizontal="center" vertical="center" wrapText="1" readingOrder="2"/>
    </xf>
    <xf numFmtId="164" fontId="6" fillId="0" borderId="9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 readingOrder="1"/>
    </xf>
    <xf numFmtId="164" fontId="9" fillId="0" borderId="23" xfId="0" applyNumberFormat="1" applyFont="1" applyBorder="1" applyAlignment="1">
      <alignment horizontal="center" vertical="center" wrapText="1" readingOrder="2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1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4" xfId="0" applyFont="1" applyBorder="1"/>
    <xf numFmtId="0" fontId="1" fillId="8" borderId="25" xfId="0" applyFont="1" applyFill="1" applyBorder="1" applyAlignment="1">
      <alignment horizontal="center" vertical="center" wrapText="1" readingOrder="2"/>
    </xf>
    <xf numFmtId="0" fontId="1" fillId="8" borderId="23" xfId="0" applyFont="1" applyFill="1" applyBorder="1" applyAlignment="1">
      <alignment horizontal="center" vertical="center" wrapText="1" readingOrder="2"/>
    </xf>
    <xf numFmtId="0" fontId="1" fillId="8" borderId="11" xfId="0" applyFont="1" applyFill="1" applyBorder="1" applyAlignment="1">
      <alignment horizontal="center" vertical="center" wrapText="1" readingOrder="2"/>
    </xf>
    <xf numFmtId="0" fontId="18" fillId="0" borderId="0" xfId="0" applyFont="1" applyBorder="1" applyAlignment="1">
      <alignment vertical="center"/>
    </xf>
    <xf numFmtId="2" fontId="18" fillId="0" borderId="0" xfId="0" applyNumberFormat="1" applyFont="1" applyBorder="1" applyAlignment="1"/>
    <xf numFmtId="0" fontId="10" fillId="0" borderId="0" xfId="0" applyFont="1"/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readingOrder="2"/>
    </xf>
    <xf numFmtId="0" fontId="9" fillId="0" borderId="21" xfId="0" applyFont="1" applyBorder="1" applyAlignment="1">
      <alignment horizontal="center" vertical="center" readingOrder="2"/>
    </xf>
    <xf numFmtId="0" fontId="9" fillId="0" borderId="24" xfId="0" applyFont="1" applyBorder="1" applyAlignment="1">
      <alignment horizontal="center" vertical="center" readingOrder="2"/>
    </xf>
    <xf numFmtId="0" fontId="16" fillId="0" borderId="12" xfId="0" applyFont="1" applyBorder="1" applyAlignment="1">
      <alignment horizontal="center" vertical="center"/>
    </xf>
    <xf numFmtId="0" fontId="17" fillId="0" borderId="5" xfId="0" applyFont="1" applyBorder="1" applyAlignment="1">
      <alignment horizontal="right" vertical="center" wrapText="1" indent="1" readingOrder="2"/>
    </xf>
    <xf numFmtId="0" fontId="17" fillId="0" borderId="8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vertical="center" wrapText="1" indent="1" readingOrder="2"/>
    </xf>
    <xf numFmtId="0" fontId="7" fillId="0" borderId="5" xfId="0" applyFont="1" applyBorder="1" applyAlignment="1">
      <alignment horizontal="right" vertical="center" wrapText="1" indent="1" readingOrder="2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left" vertical="center" readingOrder="1"/>
    </xf>
    <xf numFmtId="0" fontId="3" fillId="0" borderId="14" xfId="0" applyFont="1" applyBorder="1" applyAlignment="1">
      <alignment horizontal="left" vertical="center" readingOrder="1"/>
    </xf>
    <xf numFmtId="0" fontId="1" fillId="0" borderId="0" xfId="0" applyFont="1" applyBorder="1" applyAlignment="1">
      <alignment horizontal="right" vertical="center" wrapText="1" readingOrder="2"/>
    </xf>
    <xf numFmtId="0" fontId="2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6" borderId="2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 readingOrder="2"/>
    </xf>
    <xf numFmtId="0" fontId="3" fillId="7" borderId="3" xfId="0" applyFont="1" applyFill="1" applyBorder="1" applyAlignment="1">
      <alignment horizontal="center" vertical="center" wrapText="1" readingOrder="2"/>
    </xf>
    <xf numFmtId="0" fontId="1" fillId="6" borderId="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left" vertical="center" readingOrder="1"/>
    </xf>
    <xf numFmtId="0" fontId="3" fillId="0" borderId="23" xfId="0" applyFont="1" applyBorder="1" applyAlignment="1">
      <alignment horizontal="left" vertical="center" readingOrder="1"/>
    </xf>
    <xf numFmtId="0" fontId="3" fillId="0" borderId="23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1" fillId="0" borderId="26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 readingOrder="2"/>
    </xf>
    <xf numFmtId="0" fontId="19" fillId="0" borderId="5" xfId="0" applyFont="1" applyBorder="1" applyAlignment="1">
      <alignment horizontal="center" vertical="center" wrapText="1" readingOrder="2"/>
    </xf>
    <xf numFmtId="0" fontId="19" fillId="0" borderId="27" xfId="0" applyFont="1" applyBorder="1" applyAlignment="1">
      <alignment horizontal="center" vertical="center" wrapText="1" readingOrder="2"/>
    </xf>
    <xf numFmtId="0" fontId="19" fillId="0" borderId="8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right" vertical="center" wrapText="1" indent="1" readingOrder="2"/>
    </xf>
    <xf numFmtId="0" fontId="1" fillId="0" borderId="17" xfId="0" applyFont="1" applyBorder="1" applyAlignment="1">
      <alignment horizontal="right" vertical="top" wrapText="1" readingOrder="2"/>
    </xf>
    <xf numFmtId="0" fontId="1" fillId="0" borderId="0" xfId="0" applyFont="1" applyBorder="1" applyAlignment="1">
      <alignment horizontal="right" vertical="top" wrapText="1" readingOrder="2"/>
    </xf>
    <xf numFmtId="0" fontId="1" fillId="0" borderId="18" xfId="0" applyFont="1" applyBorder="1" applyAlignment="1">
      <alignment horizontal="right" vertical="top" wrapText="1" readingOrder="2"/>
    </xf>
    <xf numFmtId="0" fontId="1" fillId="0" borderId="19" xfId="0" applyFont="1" applyBorder="1" applyAlignment="1">
      <alignment horizontal="right" vertical="top" wrapText="1" readingOrder="2"/>
    </xf>
    <xf numFmtId="0" fontId="1" fillId="0" borderId="12" xfId="0" applyFont="1" applyBorder="1" applyAlignment="1">
      <alignment horizontal="right" vertical="top" wrapText="1" readingOrder="2"/>
    </xf>
    <xf numFmtId="0" fontId="1" fillId="0" borderId="20" xfId="0" applyFont="1" applyBorder="1" applyAlignment="1">
      <alignment horizontal="right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20" fillId="0" borderId="1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</cellXfs>
  <cellStyles count="1">
    <cellStyle name="Normal" xfId="0" builtinId="0"/>
  </cellStyles>
  <dxfs count="11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F2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0000FF"/>
      <color rgb="FF00F200"/>
      <color rgb="FF66FF66"/>
      <color rgb="FF00EE00"/>
      <color rgb="FFC2FFA3"/>
      <color rgb="FF00FF00"/>
      <color rgb="FF80E3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050" b="1"/>
              <a:t>امتیاز اقدامات</a:t>
            </a:r>
            <a:endParaRPr lang="en-US" sz="1050" b="1"/>
          </a:p>
        </c:rich>
      </c:tx>
      <c:layout>
        <c:manualLayout>
          <c:xMode val="edge"/>
          <c:yMode val="edge"/>
          <c:x val="0.75346490086088824"/>
          <c:y val="3.6798595593590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Blank!$D$40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Blank!$C$41:$C$44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Blank!$D$41:$D$44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6E-439C-8DFD-D4CAC187384B}"/>
            </c:ext>
          </c:extLst>
        </c:ser>
        <c:ser>
          <c:idx val="1"/>
          <c:order val="1"/>
          <c:tx>
            <c:strRef>
              <c:f>Blank!$E$40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Blank!$C$41:$C$44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Blank!$E$41:$E$44</c:f>
              <c:numCache>
                <c:formatCode>0.00</c:formatCode>
                <c:ptCount val="4"/>
                <c:pt idx="0">
                  <c:v>10</c:v>
                </c:pt>
                <c:pt idx="1">
                  <c:v>13</c:v>
                </c:pt>
                <c:pt idx="2">
                  <c:v>30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6E-439C-8DFD-D4CAC1873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1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636272096867239"/>
          <c:y val="0.30131644338236063"/>
          <c:w val="0.68710969143828604"/>
          <c:h val="0.5720977445994099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BDC-494A-860C-9B425A63293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BDC-494A-860C-9B425A632933}"/>
              </c:ext>
            </c:extLst>
          </c:dPt>
          <c:dLbls>
            <c:dLbl>
              <c:idx val="0"/>
              <c:layout>
                <c:manualLayout>
                  <c:x val="-4.9781629340597607E-2"/>
                  <c:y val="-0.1613912004483309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BDC-494A-860C-9B425A632933}"/>
                </c:ext>
              </c:extLst>
            </c:dLbl>
            <c:dLbl>
              <c:idx val="1"/>
              <c:layout>
                <c:manualLayout>
                  <c:x val="2.6480124019963004E-2"/>
                  <c:y val="-0.310914320154801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BDC-494A-860C-9B425A6329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Blank!$E$40:$F$40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Blank!$E$45:$F$45</c:f>
              <c:numCache>
                <c:formatCode>General</c:formatCode>
                <c:ptCount val="2"/>
                <c:pt idx="0" formatCode="0.00">
                  <c:v>86</c:v>
                </c:pt>
                <c:pt idx="1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DC-494A-860C-9B425A632933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050" b="1"/>
              <a:t>امتیاز اقدامات</a:t>
            </a:r>
            <a:endParaRPr lang="en-US" sz="1050" b="1"/>
          </a:p>
        </c:rich>
      </c:tx>
      <c:layout>
        <c:manualLayout>
          <c:xMode val="edge"/>
          <c:yMode val="edge"/>
          <c:x val="0.75346490086088824"/>
          <c:y val="3.6798595593590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1'!$D$40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1'!$C$41:$C$44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1'!$D$41:$D$44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0-4FCA-84E8-F6A18C0CBC9D}"/>
            </c:ext>
          </c:extLst>
        </c:ser>
        <c:ser>
          <c:idx val="1"/>
          <c:order val="1"/>
          <c:tx>
            <c:strRef>
              <c:f>'Step 1'!$E$40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1'!$C$41:$C$44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1'!$E$41:$E$44</c:f>
              <c:numCache>
                <c:formatCode>0.00</c:formatCode>
                <c:ptCount val="4"/>
                <c:pt idx="0">
                  <c:v>35</c:v>
                </c:pt>
                <c:pt idx="1">
                  <c:v>26</c:v>
                </c:pt>
                <c:pt idx="2">
                  <c:v>60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0-4FCA-84E8-F6A18C0CB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1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91591485465847"/>
          <c:y val="0.30131644338236063"/>
          <c:w val="0.68710969143828604"/>
          <c:h val="0.5720977445994099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3F77-4AF6-8DCB-D6ACA8C5EB7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3F77-4AF6-8DCB-D6ACA8C5EB71}"/>
              </c:ext>
            </c:extLst>
          </c:dPt>
          <c:dLbls>
            <c:dLbl>
              <c:idx val="0"/>
              <c:layout>
                <c:manualLayout>
                  <c:x val="1.6235119830646369E-3"/>
                  <c:y val="-0.521733475727744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F77-4AF6-8DCB-D6ACA8C5EB71}"/>
                </c:ext>
              </c:extLst>
            </c:dLbl>
            <c:dLbl>
              <c:idx val="1"/>
              <c:layout>
                <c:manualLayout>
                  <c:x val="-9.8968659054388286E-2"/>
                  <c:y val="1.80907870110919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F77-4AF6-8DCB-D6ACA8C5EB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1'!$E$40:$F$40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1'!$E$45:$F$45</c:f>
              <c:numCache>
                <c:formatCode>General</c:formatCode>
                <c:ptCount val="2"/>
                <c:pt idx="0" formatCode="0.00">
                  <c:v>94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77-4AF6-8DCB-D6ACA8C5EB7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050" b="1"/>
              <a:t>امتیاز اقدامات</a:t>
            </a:r>
            <a:endParaRPr lang="en-US" sz="1050" b="1"/>
          </a:p>
        </c:rich>
      </c:tx>
      <c:layout>
        <c:manualLayout>
          <c:xMode val="edge"/>
          <c:yMode val="edge"/>
          <c:x val="0.75346490086088824"/>
          <c:y val="3.6798595593590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2'!$D$40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2'!$C$41:$C$44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2'!$D$41:$D$44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FB-4350-8D52-E0E666114737}"/>
            </c:ext>
          </c:extLst>
        </c:ser>
        <c:ser>
          <c:idx val="1"/>
          <c:order val="1"/>
          <c:tx>
            <c:strRef>
              <c:f>'Step 2'!$E$40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2'!$C$41:$C$44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2'!$E$41:$E$44</c:f>
              <c:numCache>
                <c:formatCode>0.00</c:formatCode>
                <c:ptCount val="4"/>
                <c:pt idx="0">
                  <c:v>35</c:v>
                </c:pt>
                <c:pt idx="1">
                  <c:v>26</c:v>
                </c:pt>
                <c:pt idx="2">
                  <c:v>60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FB-4350-8D52-E0E66611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1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91591485465847"/>
          <c:y val="0.30131644338236063"/>
          <c:w val="0.68710969143828604"/>
          <c:h val="0.5720977445994099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8067-4159-9360-A5581166964D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8067-4159-9360-A5581166964D}"/>
              </c:ext>
            </c:extLst>
          </c:dPt>
          <c:dLbls>
            <c:dLbl>
              <c:idx val="0"/>
              <c:layout>
                <c:manualLayout>
                  <c:x val="1.6235119830646369E-3"/>
                  <c:y val="-0.521733475727744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067-4159-9360-A5581166964D}"/>
                </c:ext>
              </c:extLst>
            </c:dLbl>
            <c:dLbl>
              <c:idx val="1"/>
              <c:layout>
                <c:manualLayout>
                  <c:x val="-9.8968659054388286E-2"/>
                  <c:y val="1.80907870110919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067-4159-9360-A558116696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2'!$E$40:$F$40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2'!$E$45:$F$45</c:f>
              <c:numCache>
                <c:formatCode>General</c:formatCode>
                <c:ptCount val="2"/>
                <c:pt idx="0" formatCode="0.00">
                  <c:v>94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67-4159-9360-A5581166964D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050" b="1"/>
              <a:t>امتیاز اقدامات</a:t>
            </a:r>
            <a:endParaRPr lang="en-US" sz="1050" b="1"/>
          </a:p>
        </c:rich>
      </c:tx>
      <c:layout>
        <c:manualLayout>
          <c:xMode val="edge"/>
          <c:yMode val="edge"/>
          <c:x val="0.75346490086088824"/>
          <c:y val="3.6798595593590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3'!$D$40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3'!$C$41:$C$44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3'!$D$41:$D$44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44-49D5-964C-65E8E8547136}"/>
            </c:ext>
          </c:extLst>
        </c:ser>
        <c:ser>
          <c:idx val="1"/>
          <c:order val="1"/>
          <c:tx>
            <c:strRef>
              <c:f>'Step 3'!$E$40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3'!$C$41:$C$44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3'!$E$41:$E$44</c:f>
              <c:numCache>
                <c:formatCode>0.00</c:formatCode>
                <c:ptCount val="4"/>
                <c:pt idx="0">
                  <c:v>35</c:v>
                </c:pt>
                <c:pt idx="1">
                  <c:v>26</c:v>
                </c:pt>
                <c:pt idx="2">
                  <c:v>60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44-49D5-964C-65E8E8547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1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91591485465847"/>
          <c:y val="0.30131644338236063"/>
          <c:w val="0.68710969143828604"/>
          <c:h val="0.5720977445994099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FD2D-4F4C-B696-4AB0ADF1A9A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FD2D-4F4C-B696-4AB0ADF1A9AE}"/>
              </c:ext>
            </c:extLst>
          </c:dPt>
          <c:dLbls>
            <c:dLbl>
              <c:idx val="0"/>
              <c:layout>
                <c:manualLayout>
                  <c:x val="1.6235119830646369E-3"/>
                  <c:y val="-0.521733475727744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D2D-4F4C-B696-4AB0ADF1A9AE}"/>
                </c:ext>
              </c:extLst>
            </c:dLbl>
            <c:dLbl>
              <c:idx val="1"/>
              <c:layout>
                <c:manualLayout>
                  <c:x val="-9.8968659054388286E-2"/>
                  <c:y val="1.80907870110919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D2D-4F4C-B696-4AB0ADF1A9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3'!$E$40:$F$40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3'!$E$45:$F$45</c:f>
              <c:numCache>
                <c:formatCode>General</c:formatCode>
                <c:ptCount val="2"/>
                <c:pt idx="0" formatCode="0.00">
                  <c:v>94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2D-4F4C-B696-4AB0ADF1A9A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050" b="1"/>
              <a:t>امتیاز اقدامات</a:t>
            </a:r>
            <a:endParaRPr lang="en-US" sz="1050" b="1"/>
          </a:p>
        </c:rich>
      </c:tx>
      <c:layout>
        <c:manualLayout>
          <c:xMode val="edge"/>
          <c:yMode val="edge"/>
          <c:x val="0.75346490086088824"/>
          <c:y val="3.6798595593590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4'!$D$40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4'!$C$41:$C$44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4'!$D$41:$D$44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79-4E1E-A57F-65F0DE1F0B94}"/>
            </c:ext>
          </c:extLst>
        </c:ser>
        <c:ser>
          <c:idx val="1"/>
          <c:order val="1"/>
          <c:tx>
            <c:strRef>
              <c:f>'Step 4'!$E$40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4'!$C$41:$C$44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4'!$E$41:$E$44</c:f>
              <c:numCache>
                <c:formatCode>0.00</c:formatCode>
                <c:ptCount val="4"/>
                <c:pt idx="0">
                  <c:v>35</c:v>
                </c:pt>
                <c:pt idx="1">
                  <c:v>26</c:v>
                </c:pt>
                <c:pt idx="2">
                  <c:v>60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79-4E1E-A57F-65F0DE1F0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1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91591485465847"/>
          <c:y val="0.30131644338236063"/>
          <c:w val="0.68710969143828604"/>
          <c:h val="0.5720977445994099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A37-4574-AE11-0BE0EF920BC2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A37-4574-AE11-0BE0EF920BC2}"/>
              </c:ext>
            </c:extLst>
          </c:dPt>
          <c:dLbls>
            <c:dLbl>
              <c:idx val="0"/>
              <c:layout>
                <c:manualLayout>
                  <c:x val="1.6235119830646369E-3"/>
                  <c:y val="-0.521733475727744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37-4574-AE11-0BE0EF920BC2}"/>
                </c:ext>
              </c:extLst>
            </c:dLbl>
            <c:dLbl>
              <c:idx val="1"/>
              <c:layout>
                <c:manualLayout>
                  <c:x val="-9.8968659054388286E-2"/>
                  <c:y val="1.80907870110919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37-4574-AE11-0BE0EF920B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4'!$E$40:$F$40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4'!$E$45:$F$45</c:f>
              <c:numCache>
                <c:formatCode>General</c:formatCode>
                <c:ptCount val="2"/>
                <c:pt idx="0" formatCode="0.00">
                  <c:v>94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37-4574-AE11-0BE0EF920BC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050" b="1"/>
              <a:t>امتیاز اقدامات</a:t>
            </a:r>
            <a:endParaRPr lang="en-US" sz="1050" b="1"/>
          </a:p>
        </c:rich>
      </c:tx>
      <c:layout>
        <c:manualLayout>
          <c:xMode val="edge"/>
          <c:yMode val="edge"/>
          <c:x val="0.75346490086088824"/>
          <c:y val="3.6798595593590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5'!$D$40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5'!$C$41:$C$44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5'!$D$41:$D$44</c:f>
              <c:numCache>
                <c:formatCode>General</c:formatCode>
                <c:ptCount val="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6A-494B-A043-49046434BA77}"/>
            </c:ext>
          </c:extLst>
        </c:ser>
        <c:ser>
          <c:idx val="1"/>
          <c:order val="1"/>
          <c:tx>
            <c:strRef>
              <c:f>'Step 5'!$E$40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'Step 5'!$C$41:$C$44</c:f>
              <c:strCache>
                <c:ptCount val="4"/>
                <c:pt idx="0">
                  <c:v>الف</c:v>
                </c:pt>
                <c:pt idx="1">
                  <c:v>ب</c:v>
                </c:pt>
                <c:pt idx="2">
                  <c:v>جمع</c:v>
                </c:pt>
                <c:pt idx="3">
                  <c:v>د</c:v>
                </c:pt>
              </c:strCache>
            </c:strRef>
          </c:cat>
          <c:val>
            <c:numRef>
              <c:f>'Step 5'!$E$41:$E$44</c:f>
              <c:numCache>
                <c:formatCode>0.00</c:formatCode>
                <c:ptCount val="4"/>
                <c:pt idx="0">
                  <c:v>35</c:v>
                </c:pt>
                <c:pt idx="1">
                  <c:v>26</c:v>
                </c:pt>
                <c:pt idx="2">
                  <c:v>60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6A-494B-A043-49046434B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1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91591485465847"/>
          <c:y val="0.30131644338236063"/>
          <c:w val="0.68710969143828604"/>
          <c:h val="0.5720977445994099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CFD-446A-8BC3-1BE66225F16D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CFD-446A-8BC3-1BE66225F16D}"/>
              </c:ext>
            </c:extLst>
          </c:dPt>
          <c:dLbls>
            <c:dLbl>
              <c:idx val="0"/>
              <c:layout>
                <c:manualLayout>
                  <c:x val="1.6235119830646369E-3"/>
                  <c:y val="-0.521733475727744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CFD-446A-8BC3-1BE66225F16D}"/>
                </c:ext>
              </c:extLst>
            </c:dLbl>
            <c:dLbl>
              <c:idx val="1"/>
              <c:layout>
                <c:manualLayout>
                  <c:x val="-9.8968659054388286E-2"/>
                  <c:y val="1.80907870110919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CFD-446A-8BC3-1BE66225F1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5'!$E$40:$F$40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5'!$E$45:$F$45</c:f>
              <c:numCache>
                <c:formatCode>General</c:formatCode>
                <c:ptCount val="2"/>
                <c:pt idx="0" formatCode="0.00">
                  <c:v>94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FD-446A-8BC3-1BE66225F16D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منزل‌ها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0.1023574730682498"/>
          <c:y val="0.17353386004561971"/>
          <c:w val="0.87430501285100704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Analysis!$D$22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Analysis!$C$23:$C$27</c:f>
              <c:strCache>
                <c:ptCount val="5"/>
                <c:pt idx="0">
                  <c:v>منزل 1</c:v>
                </c:pt>
                <c:pt idx="1">
                  <c:v>منزل 2</c:v>
                </c:pt>
                <c:pt idx="2">
                  <c:v>منزل 3</c:v>
                </c:pt>
                <c:pt idx="3">
                  <c:v>منزل 4</c:v>
                </c:pt>
                <c:pt idx="4">
                  <c:v>منزل 5</c:v>
                </c:pt>
              </c:strCache>
            </c:strRef>
          </c:cat>
          <c:val>
            <c:numRef>
              <c:f>Analysis!$D$23:$D$27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2-4EBA-B02B-59DB94953B54}"/>
            </c:ext>
          </c:extLst>
        </c:ser>
        <c:ser>
          <c:idx val="1"/>
          <c:order val="1"/>
          <c:tx>
            <c:strRef>
              <c:f>Analysis!$E$22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Analysis!$C$23:$C$27</c:f>
              <c:strCache>
                <c:ptCount val="5"/>
                <c:pt idx="0">
                  <c:v>منزل 1</c:v>
                </c:pt>
                <c:pt idx="1">
                  <c:v>منزل 2</c:v>
                </c:pt>
                <c:pt idx="2">
                  <c:v>منزل 3</c:v>
                </c:pt>
                <c:pt idx="3">
                  <c:v>منزل 4</c:v>
                </c:pt>
                <c:pt idx="4">
                  <c:v>منزل 5</c:v>
                </c:pt>
              </c:strCache>
            </c:strRef>
          </c:cat>
          <c:val>
            <c:numRef>
              <c:f>Analysis!$E$23:$E$27</c:f>
              <c:numCache>
                <c:formatCode>0.00</c:formatCode>
                <c:ptCount val="5"/>
                <c:pt idx="0">
                  <c:v>94</c:v>
                </c:pt>
                <c:pt idx="1">
                  <c:v>94</c:v>
                </c:pt>
                <c:pt idx="2">
                  <c:v>94</c:v>
                </c:pt>
                <c:pt idx="3">
                  <c:v>94</c:v>
                </c:pt>
                <c:pt idx="4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2-4EBA-B02B-59DB94953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سلامت کلی عملکرد</a:t>
            </a:r>
            <a:endParaRPr lang="en-US" sz="1100"/>
          </a:p>
        </c:rich>
      </c:tx>
      <c:layout>
        <c:manualLayout>
          <c:xMode val="edge"/>
          <c:yMode val="edge"/>
          <c:x val="0.27467587730611115"/>
          <c:y val="3.3760658199918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34531940514489"/>
          <c:y val="0.29460212708050709"/>
          <c:w val="0.74195471717113071"/>
          <c:h val="0.619098583756826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FB60-419C-B72B-EE8EE565E59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FB60-419C-B72B-EE8EE565E59E}"/>
              </c:ext>
            </c:extLst>
          </c:dPt>
          <c:dLbls>
            <c:dLbl>
              <c:idx val="0"/>
              <c:layout>
                <c:manualLayout>
                  <c:x val="-5.4505057597254172E-2"/>
                  <c:y val="-0.1599544999966246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60-419C-B72B-EE8EE565E59E}"/>
                </c:ext>
              </c:extLst>
            </c:dLbl>
            <c:dLbl>
              <c:idx val="1"/>
              <c:layout>
                <c:manualLayout>
                  <c:x val="3.8585289042037126E-2"/>
                  <c:y val="-0.253216487627336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B60-419C-B72B-EE8EE565E5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Analysis!$E$22:$F$22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Analysis!$E$29:$F$29</c:f>
              <c:numCache>
                <c:formatCode>General</c:formatCode>
                <c:ptCount val="2"/>
                <c:pt idx="0" formatCode="0.00">
                  <c:v>470</c:v>
                </c:pt>
                <c:pt idx="1">
                  <c:v>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60-419C-B72B-EE8EE565E59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1034435</xdr:colOff>
      <xdr:row>38</xdr:row>
      <xdr:rowOff>64577</xdr:rowOff>
    </xdr:from>
    <xdr:to>
      <xdr:col>8</xdr:col>
      <xdr:colOff>993468</xdr:colOff>
      <xdr:row>45</xdr:row>
      <xdr:rowOff>165707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58286</xdr:colOff>
      <xdr:row>38</xdr:row>
      <xdr:rowOff>64750</xdr:rowOff>
    </xdr:from>
    <xdr:to>
      <xdr:col>4</xdr:col>
      <xdr:colOff>962742</xdr:colOff>
      <xdr:row>45</xdr:row>
      <xdr:rowOff>163871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1034435</xdr:colOff>
      <xdr:row>38</xdr:row>
      <xdr:rowOff>64577</xdr:rowOff>
    </xdr:from>
    <xdr:to>
      <xdr:col>8</xdr:col>
      <xdr:colOff>993468</xdr:colOff>
      <xdr:row>45</xdr:row>
      <xdr:rowOff>165707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58286</xdr:colOff>
      <xdr:row>38</xdr:row>
      <xdr:rowOff>64750</xdr:rowOff>
    </xdr:from>
    <xdr:to>
      <xdr:col>4</xdr:col>
      <xdr:colOff>962742</xdr:colOff>
      <xdr:row>45</xdr:row>
      <xdr:rowOff>163871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1034435</xdr:colOff>
      <xdr:row>38</xdr:row>
      <xdr:rowOff>64577</xdr:rowOff>
    </xdr:from>
    <xdr:to>
      <xdr:col>8</xdr:col>
      <xdr:colOff>993468</xdr:colOff>
      <xdr:row>45</xdr:row>
      <xdr:rowOff>165707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58286</xdr:colOff>
      <xdr:row>38</xdr:row>
      <xdr:rowOff>64750</xdr:rowOff>
    </xdr:from>
    <xdr:to>
      <xdr:col>4</xdr:col>
      <xdr:colOff>962742</xdr:colOff>
      <xdr:row>45</xdr:row>
      <xdr:rowOff>163871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1034435</xdr:colOff>
      <xdr:row>38</xdr:row>
      <xdr:rowOff>64577</xdr:rowOff>
    </xdr:from>
    <xdr:to>
      <xdr:col>8</xdr:col>
      <xdr:colOff>993468</xdr:colOff>
      <xdr:row>45</xdr:row>
      <xdr:rowOff>165707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58286</xdr:colOff>
      <xdr:row>38</xdr:row>
      <xdr:rowOff>64750</xdr:rowOff>
    </xdr:from>
    <xdr:to>
      <xdr:col>4</xdr:col>
      <xdr:colOff>962742</xdr:colOff>
      <xdr:row>45</xdr:row>
      <xdr:rowOff>163871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1034435</xdr:colOff>
      <xdr:row>38</xdr:row>
      <xdr:rowOff>64577</xdr:rowOff>
    </xdr:from>
    <xdr:to>
      <xdr:col>8</xdr:col>
      <xdr:colOff>993468</xdr:colOff>
      <xdr:row>45</xdr:row>
      <xdr:rowOff>165707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58286</xdr:colOff>
      <xdr:row>38</xdr:row>
      <xdr:rowOff>64750</xdr:rowOff>
    </xdr:from>
    <xdr:to>
      <xdr:col>4</xdr:col>
      <xdr:colOff>962742</xdr:colOff>
      <xdr:row>45</xdr:row>
      <xdr:rowOff>163871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1034435</xdr:colOff>
      <xdr:row>38</xdr:row>
      <xdr:rowOff>64577</xdr:rowOff>
    </xdr:from>
    <xdr:to>
      <xdr:col>8</xdr:col>
      <xdr:colOff>993468</xdr:colOff>
      <xdr:row>45</xdr:row>
      <xdr:rowOff>165707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58286</xdr:colOff>
      <xdr:row>38</xdr:row>
      <xdr:rowOff>64750</xdr:rowOff>
    </xdr:from>
    <xdr:to>
      <xdr:col>4</xdr:col>
      <xdr:colOff>962742</xdr:colOff>
      <xdr:row>45</xdr:row>
      <xdr:rowOff>163871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370582</xdr:colOff>
      <xdr:row>1</xdr:row>
      <xdr:rowOff>46562</xdr:rowOff>
    </xdr:from>
    <xdr:to>
      <xdr:col>8</xdr:col>
      <xdr:colOff>1013039</xdr:colOff>
      <xdr:row>1</xdr:row>
      <xdr:rowOff>380222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215530641" y="121478"/>
          <a:ext cx="642457" cy="333660"/>
          <a:chOff x="175772016" y="249957"/>
          <a:chExt cx="1027796" cy="525596"/>
        </a:xfrm>
      </xdr:grpSpPr>
      <xdr:pic>
        <xdr:nvPicPr>
          <xdr:cNvPr id="3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775163</xdr:colOff>
      <xdr:row>20</xdr:row>
      <xdr:rowOff>85641</xdr:rowOff>
    </xdr:from>
    <xdr:to>
      <xdr:col>8</xdr:col>
      <xdr:colOff>1053664</xdr:colOff>
      <xdr:row>29</xdr:row>
      <xdr:rowOff>139130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69449</xdr:colOff>
      <xdr:row>20</xdr:row>
      <xdr:rowOff>75111</xdr:rowOff>
    </xdr:from>
    <xdr:to>
      <xdr:col>4</xdr:col>
      <xdr:colOff>665744</xdr:colOff>
      <xdr:row>29</xdr:row>
      <xdr:rowOff>126233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zoomScale="93" zoomScaleNormal="93" zoomScaleSheetLayoutView="100" workbookViewId="0">
      <selection activeCell="E8" sqref="E8:G8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11.625" style="1" customWidth="1"/>
    <col min="4" max="4" width="6.875" style="1" customWidth="1"/>
    <col min="5" max="5" width="17.625" style="1" customWidth="1"/>
    <col min="6" max="6" width="12.625" style="1" customWidth="1"/>
    <col min="7" max="7" width="14" style="1" customWidth="1"/>
    <col min="8" max="8" width="12.375" style="1" customWidth="1"/>
    <col min="9" max="9" width="14.125" style="1" customWidth="1"/>
    <col min="10" max="10" width="1.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4" t="s">
        <v>48</v>
      </c>
      <c r="C2" s="104"/>
      <c r="D2" s="104"/>
      <c r="E2" s="104"/>
      <c r="F2" s="104"/>
      <c r="G2" s="104"/>
      <c r="H2" s="104"/>
      <c r="I2" s="104"/>
    </row>
    <row r="3" spans="2:9" ht="26.25" customHeight="1" thickBot="1" x14ac:dyDescent="0.55000000000000004">
      <c r="B3" s="101" t="s">
        <v>62</v>
      </c>
      <c r="C3" s="102"/>
      <c r="D3" s="102"/>
      <c r="E3" s="102"/>
      <c r="F3" s="102"/>
      <c r="G3" s="102"/>
      <c r="H3" s="102"/>
      <c r="I3" s="103"/>
    </row>
    <row r="4" spans="2:9" s="3" customFormat="1" ht="22.5" customHeight="1" thickBot="1" x14ac:dyDescent="0.25">
      <c r="B4" s="117" t="s">
        <v>52</v>
      </c>
      <c r="C4" s="99"/>
      <c r="D4" s="99"/>
      <c r="E4" s="100"/>
      <c r="F4" s="86" t="s">
        <v>32</v>
      </c>
      <c r="G4" s="87"/>
      <c r="H4" s="88" t="s">
        <v>8</v>
      </c>
      <c r="I4" s="80"/>
    </row>
    <row r="5" spans="2:9" ht="5.25" customHeight="1" thickBot="1" x14ac:dyDescent="0.55000000000000004">
      <c r="B5" s="116"/>
      <c r="C5" s="116"/>
      <c r="D5" s="116"/>
      <c r="E5" s="116"/>
      <c r="F5" s="116"/>
      <c r="G5" s="116"/>
      <c r="H5" s="116"/>
      <c r="I5" s="116"/>
    </row>
    <row r="6" spans="2:9" ht="40.5" customHeight="1" thickBot="1" x14ac:dyDescent="0.55000000000000004">
      <c r="B6" s="93" t="s">
        <v>0</v>
      </c>
      <c r="C6" s="113" t="s">
        <v>49</v>
      </c>
      <c r="D6" s="113"/>
      <c r="E6" s="113" t="s">
        <v>50</v>
      </c>
      <c r="F6" s="113"/>
      <c r="G6" s="113"/>
      <c r="H6" s="94" t="s">
        <v>2</v>
      </c>
      <c r="I6" s="95" t="s">
        <v>51</v>
      </c>
    </row>
    <row r="7" spans="2:9" ht="23.25" customHeight="1" x14ac:dyDescent="0.5">
      <c r="B7" s="2">
        <v>1</v>
      </c>
      <c r="C7" s="146" t="s">
        <v>63</v>
      </c>
      <c r="D7" s="146"/>
      <c r="E7" s="107"/>
      <c r="F7" s="107"/>
      <c r="G7" s="107"/>
      <c r="H7" s="90">
        <v>1</v>
      </c>
      <c r="I7" s="110">
        <f>H7+H8+H9</f>
        <v>10</v>
      </c>
    </row>
    <row r="8" spans="2:9" ht="23.25" customHeight="1" x14ac:dyDescent="0.5">
      <c r="B8" s="84">
        <v>2</v>
      </c>
      <c r="C8" s="147"/>
      <c r="D8" s="147"/>
      <c r="E8" s="109"/>
      <c r="F8" s="109"/>
      <c r="G8" s="109"/>
      <c r="H8" s="89">
        <v>2</v>
      </c>
      <c r="I8" s="111"/>
    </row>
    <row r="9" spans="2:9" ht="23.25" customHeight="1" x14ac:dyDescent="0.5">
      <c r="B9" s="84">
        <v>3</v>
      </c>
      <c r="C9" s="147"/>
      <c r="D9" s="147"/>
      <c r="E9" s="109"/>
      <c r="F9" s="109"/>
      <c r="G9" s="109"/>
      <c r="H9" s="89">
        <v>7</v>
      </c>
      <c r="I9" s="111"/>
    </row>
    <row r="10" spans="2:9" ht="23.25" customHeight="1" x14ac:dyDescent="0.5">
      <c r="B10" s="84">
        <v>4</v>
      </c>
      <c r="C10" s="147"/>
      <c r="D10" s="147"/>
      <c r="E10" s="109"/>
      <c r="F10" s="109"/>
      <c r="G10" s="109"/>
      <c r="H10" s="89"/>
      <c r="I10" s="111"/>
    </row>
    <row r="11" spans="2:9" ht="23.25" customHeight="1" x14ac:dyDescent="0.5">
      <c r="B11" s="143">
        <v>5</v>
      </c>
      <c r="C11" s="148"/>
      <c r="D11" s="148"/>
      <c r="E11" s="109"/>
      <c r="F11" s="109"/>
      <c r="G11" s="109"/>
      <c r="H11" s="144"/>
      <c r="I11" s="145"/>
    </row>
    <row r="12" spans="2:9" ht="23.25" customHeight="1" thickBot="1" x14ac:dyDescent="0.55000000000000004">
      <c r="B12" s="83">
        <v>6</v>
      </c>
      <c r="C12" s="149"/>
      <c r="D12" s="149"/>
      <c r="E12" s="150"/>
      <c r="F12" s="150"/>
      <c r="G12" s="150"/>
      <c r="H12" s="91"/>
      <c r="I12" s="112"/>
    </row>
    <row r="13" spans="2:9" ht="23.25" customHeight="1" x14ac:dyDescent="0.5">
      <c r="B13" s="2">
        <v>1</v>
      </c>
      <c r="C13" s="146" t="s">
        <v>66</v>
      </c>
      <c r="D13" s="146"/>
      <c r="E13" s="107"/>
      <c r="F13" s="107"/>
      <c r="G13" s="107"/>
      <c r="H13" s="90">
        <v>8</v>
      </c>
      <c r="I13" s="110">
        <f>H13+H14+H15</f>
        <v>13</v>
      </c>
    </row>
    <row r="14" spans="2:9" ht="23.25" customHeight="1" x14ac:dyDescent="0.5">
      <c r="B14" s="84">
        <v>2</v>
      </c>
      <c r="C14" s="147"/>
      <c r="D14" s="147"/>
      <c r="E14" s="109"/>
      <c r="F14" s="109"/>
      <c r="G14" s="109"/>
      <c r="H14" s="89">
        <v>1</v>
      </c>
      <c r="I14" s="111"/>
    </row>
    <row r="15" spans="2:9" ht="23.25" customHeight="1" x14ac:dyDescent="0.5">
      <c r="B15" s="84">
        <v>3</v>
      </c>
      <c r="C15" s="147"/>
      <c r="D15" s="147"/>
      <c r="E15" s="109"/>
      <c r="F15" s="109"/>
      <c r="G15" s="109"/>
      <c r="H15" s="89">
        <v>4</v>
      </c>
      <c r="I15" s="111"/>
    </row>
    <row r="16" spans="2:9" ht="23.25" customHeight="1" x14ac:dyDescent="0.5">
      <c r="B16" s="84">
        <v>4</v>
      </c>
      <c r="C16" s="147"/>
      <c r="D16" s="147"/>
      <c r="E16" s="109"/>
      <c r="F16" s="109"/>
      <c r="G16" s="109"/>
      <c r="H16" s="89"/>
      <c r="I16" s="111"/>
    </row>
    <row r="17" spans="2:9" ht="23.25" customHeight="1" x14ac:dyDescent="0.5">
      <c r="B17" s="84">
        <v>5</v>
      </c>
      <c r="C17" s="148"/>
      <c r="D17" s="148"/>
      <c r="E17" s="109"/>
      <c r="F17" s="109"/>
      <c r="G17" s="109"/>
      <c r="H17" s="89">
        <v>8</v>
      </c>
      <c r="I17" s="111"/>
    </row>
    <row r="18" spans="2:9" ht="23.25" customHeight="1" thickBot="1" x14ac:dyDescent="0.55000000000000004">
      <c r="B18" s="83">
        <v>6</v>
      </c>
      <c r="C18" s="149"/>
      <c r="D18" s="149"/>
      <c r="E18" s="150"/>
      <c r="F18" s="150"/>
      <c r="G18" s="150"/>
      <c r="H18" s="91">
        <v>5</v>
      </c>
      <c r="I18" s="112"/>
    </row>
    <row r="19" spans="2:9" ht="23.25" customHeight="1" x14ac:dyDescent="0.5">
      <c r="B19" s="2">
        <v>1</v>
      </c>
      <c r="C19" s="146" t="s">
        <v>65</v>
      </c>
      <c r="D19" s="146"/>
      <c r="E19" s="107"/>
      <c r="F19" s="107"/>
      <c r="G19" s="107"/>
      <c r="H19" s="90">
        <v>10</v>
      </c>
      <c r="I19" s="110">
        <f>H19+H20+H21</f>
        <v>30</v>
      </c>
    </row>
    <row r="20" spans="2:9" ht="23.25" customHeight="1" x14ac:dyDescent="0.5">
      <c r="B20" s="84">
        <v>2</v>
      </c>
      <c r="C20" s="147"/>
      <c r="D20" s="147"/>
      <c r="E20" s="109"/>
      <c r="F20" s="109"/>
      <c r="G20" s="109"/>
      <c r="H20" s="89">
        <v>10</v>
      </c>
      <c r="I20" s="111"/>
    </row>
    <row r="21" spans="2:9" ht="23.25" customHeight="1" x14ac:dyDescent="0.5">
      <c r="B21" s="84">
        <v>3</v>
      </c>
      <c r="C21" s="147"/>
      <c r="D21" s="147"/>
      <c r="E21" s="109"/>
      <c r="F21" s="109"/>
      <c r="G21" s="109"/>
      <c r="H21" s="89">
        <v>10</v>
      </c>
      <c r="I21" s="111"/>
    </row>
    <row r="22" spans="2:9" ht="23.25" customHeight="1" x14ac:dyDescent="0.5">
      <c r="B22" s="84">
        <v>4</v>
      </c>
      <c r="C22" s="147"/>
      <c r="D22" s="147"/>
      <c r="E22" s="109"/>
      <c r="F22" s="109"/>
      <c r="G22" s="109"/>
      <c r="H22" s="89">
        <v>10</v>
      </c>
      <c r="I22" s="111"/>
    </row>
    <row r="23" spans="2:9" ht="23.25" customHeight="1" x14ac:dyDescent="0.5">
      <c r="B23" s="143">
        <v>5</v>
      </c>
      <c r="C23" s="148"/>
      <c r="D23" s="148"/>
      <c r="E23" s="109"/>
      <c r="F23" s="109"/>
      <c r="G23" s="109"/>
      <c r="H23" s="144">
        <v>10</v>
      </c>
      <c r="I23" s="145"/>
    </row>
    <row r="24" spans="2:9" ht="23.25" customHeight="1" thickBot="1" x14ac:dyDescent="0.55000000000000004">
      <c r="B24" s="83">
        <v>6</v>
      </c>
      <c r="C24" s="149"/>
      <c r="D24" s="149"/>
      <c r="E24" s="150"/>
      <c r="F24" s="150"/>
      <c r="G24" s="150"/>
      <c r="H24" s="91">
        <v>10</v>
      </c>
      <c r="I24" s="112"/>
    </row>
    <row r="25" spans="2:9" ht="23.25" customHeight="1" x14ac:dyDescent="0.5">
      <c r="B25" s="2">
        <v>1</v>
      </c>
      <c r="C25" s="146" t="s">
        <v>64</v>
      </c>
      <c r="D25" s="146"/>
      <c r="E25" s="107"/>
      <c r="F25" s="107"/>
      <c r="G25" s="107"/>
      <c r="H25" s="90">
        <v>8</v>
      </c>
      <c r="I25" s="110">
        <f>H25+H26+H27</f>
        <v>13</v>
      </c>
    </row>
    <row r="26" spans="2:9" ht="23.25" customHeight="1" x14ac:dyDescent="0.5">
      <c r="B26" s="84">
        <v>2</v>
      </c>
      <c r="C26" s="147"/>
      <c r="D26" s="147"/>
      <c r="E26" s="109"/>
      <c r="F26" s="109"/>
      <c r="G26" s="109"/>
      <c r="H26" s="89">
        <v>1</v>
      </c>
      <c r="I26" s="111"/>
    </row>
    <row r="27" spans="2:9" ht="23.25" customHeight="1" x14ac:dyDescent="0.5">
      <c r="B27" s="84">
        <v>3</v>
      </c>
      <c r="C27" s="147"/>
      <c r="D27" s="147"/>
      <c r="E27" s="109"/>
      <c r="F27" s="109"/>
      <c r="G27" s="109"/>
      <c r="H27" s="89">
        <v>4</v>
      </c>
      <c r="I27" s="111"/>
    </row>
    <row r="28" spans="2:9" ht="23.25" customHeight="1" x14ac:dyDescent="0.5">
      <c r="B28" s="84">
        <v>4</v>
      </c>
      <c r="C28" s="147"/>
      <c r="D28" s="147"/>
      <c r="E28" s="109"/>
      <c r="F28" s="109"/>
      <c r="G28" s="109"/>
      <c r="H28" s="89"/>
      <c r="I28" s="111"/>
    </row>
    <row r="29" spans="2:9" ht="23.25" customHeight="1" x14ac:dyDescent="0.5">
      <c r="B29" s="84">
        <v>5</v>
      </c>
      <c r="C29" s="148"/>
      <c r="D29" s="148"/>
      <c r="E29" s="109"/>
      <c r="F29" s="109"/>
      <c r="G29" s="109"/>
      <c r="H29" s="89">
        <v>8</v>
      </c>
      <c r="I29" s="111"/>
    </row>
    <row r="30" spans="2:9" ht="23.25" customHeight="1" thickBot="1" x14ac:dyDescent="0.55000000000000004">
      <c r="B30" s="83">
        <v>6</v>
      </c>
      <c r="C30" s="149"/>
      <c r="D30" s="149"/>
      <c r="E30" s="150"/>
      <c r="F30" s="150"/>
      <c r="G30" s="150"/>
      <c r="H30" s="91">
        <v>5</v>
      </c>
      <c r="I30" s="112"/>
    </row>
    <row r="31" spans="2:9" ht="24.75" customHeight="1" thickBot="1" x14ac:dyDescent="0.55000000000000004">
      <c r="B31" s="114" t="s">
        <v>33</v>
      </c>
      <c r="C31" s="115"/>
      <c r="D31" s="46">
        <v>200</v>
      </c>
      <c r="E31" s="11" t="s">
        <v>5</v>
      </c>
      <c r="F31" s="45">
        <f>H31-D31</f>
        <v>-114</v>
      </c>
      <c r="G31" s="85" t="s">
        <v>9</v>
      </c>
      <c r="H31" s="45">
        <f>SUM(H19:H30)</f>
        <v>86</v>
      </c>
      <c r="I31" s="92"/>
    </row>
    <row r="32" spans="2:9" s="4" customFormat="1" ht="5.25" customHeight="1" thickBot="1" x14ac:dyDescent="0.55000000000000004">
      <c r="B32" s="5"/>
      <c r="C32" s="5"/>
      <c r="D32" s="6"/>
      <c r="E32" s="6"/>
      <c r="F32" s="7"/>
      <c r="G32" s="8"/>
      <c r="H32" s="7"/>
      <c r="I32" s="9"/>
    </row>
    <row r="33" spans="2:9" ht="21.75" customHeight="1" x14ac:dyDescent="0.5">
      <c r="B33" s="15" t="s">
        <v>3</v>
      </c>
      <c r="C33" s="16"/>
      <c r="D33" s="16"/>
      <c r="E33" s="16"/>
      <c r="F33" s="16"/>
      <c r="G33" s="47" t="s">
        <v>53</v>
      </c>
      <c r="H33" s="48" t="s">
        <v>17</v>
      </c>
      <c r="I33" s="49" t="s">
        <v>16</v>
      </c>
    </row>
    <row r="34" spans="2:9" ht="21.75" customHeight="1" x14ac:dyDescent="0.5">
      <c r="B34" s="17"/>
      <c r="C34" s="18"/>
      <c r="D34" s="18"/>
      <c r="E34" s="18"/>
      <c r="F34" s="18"/>
      <c r="G34" s="50" t="s">
        <v>61</v>
      </c>
      <c r="H34" s="21" t="s">
        <v>6</v>
      </c>
      <c r="I34" s="51" t="s">
        <v>57</v>
      </c>
    </row>
    <row r="35" spans="2:9" ht="21.75" customHeight="1" x14ac:dyDescent="0.5">
      <c r="B35" s="17"/>
      <c r="C35" s="18"/>
      <c r="D35" s="18"/>
      <c r="E35" s="18"/>
      <c r="F35" s="18"/>
      <c r="G35" s="52" t="s">
        <v>60</v>
      </c>
      <c r="H35" s="22" t="s">
        <v>18</v>
      </c>
      <c r="I35" s="53" t="s">
        <v>56</v>
      </c>
    </row>
    <row r="36" spans="2:9" ht="21.75" customHeight="1" x14ac:dyDescent="0.5">
      <c r="B36" s="17"/>
      <c r="C36" s="18"/>
      <c r="D36" s="18"/>
      <c r="E36" s="18"/>
      <c r="F36" s="18"/>
      <c r="G36" s="54" t="s">
        <v>59</v>
      </c>
      <c r="H36" s="23" t="s">
        <v>7</v>
      </c>
      <c r="I36" s="55" t="s">
        <v>55</v>
      </c>
    </row>
    <row r="37" spans="2:9" ht="21.75" customHeight="1" thickBot="1" x14ac:dyDescent="0.55000000000000004">
      <c r="B37" s="19"/>
      <c r="C37" s="20"/>
      <c r="D37" s="20"/>
      <c r="E37" s="20"/>
      <c r="F37" s="20"/>
      <c r="G37" s="56" t="s">
        <v>58</v>
      </c>
      <c r="H37" s="24" t="s">
        <v>19</v>
      </c>
      <c r="I37" s="57" t="s">
        <v>54</v>
      </c>
    </row>
    <row r="38" spans="2:9" ht="5.25" customHeight="1" thickBot="1" x14ac:dyDescent="0.55000000000000004"/>
    <row r="39" spans="2:9" ht="20.25" customHeight="1" x14ac:dyDescent="0.5">
      <c r="B39" s="25"/>
      <c r="C39" s="44"/>
      <c r="D39" s="44"/>
      <c r="E39" s="44"/>
      <c r="F39" s="44"/>
      <c r="G39" s="26"/>
      <c r="H39" s="26"/>
      <c r="I39" s="27"/>
    </row>
    <row r="40" spans="2:9" ht="20.25" customHeight="1" x14ac:dyDescent="0.5">
      <c r="B40" s="28"/>
      <c r="C40" s="31" t="s">
        <v>49</v>
      </c>
      <c r="D40" s="31" t="s">
        <v>22</v>
      </c>
      <c r="E40" s="31" t="s">
        <v>11</v>
      </c>
      <c r="F40" s="32" t="s">
        <v>20</v>
      </c>
      <c r="G40" s="29"/>
      <c r="H40" s="29"/>
      <c r="I40" s="30"/>
    </row>
    <row r="41" spans="2:9" ht="20.25" customHeight="1" x14ac:dyDescent="0.5">
      <c r="B41" s="28"/>
      <c r="C41" s="33" t="s">
        <v>67</v>
      </c>
      <c r="D41" s="31">
        <v>50</v>
      </c>
      <c r="E41" s="34">
        <f>I7</f>
        <v>10</v>
      </c>
      <c r="F41" s="35">
        <f>D41-E41</f>
        <v>40</v>
      </c>
      <c r="G41" s="29"/>
      <c r="H41" s="29"/>
      <c r="I41" s="30"/>
    </row>
    <row r="42" spans="2:9" ht="20.25" customHeight="1" x14ac:dyDescent="0.5">
      <c r="B42" s="28"/>
      <c r="C42" s="33" t="s">
        <v>68</v>
      </c>
      <c r="D42" s="31">
        <v>50</v>
      </c>
      <c r="E42" s="34">
        <f>I13</f>
        <v>13</v>
      </c>
      <c r="F42" s="35">
        <f t="shared" ref="F42:F44" si="0">D42-E42</f>
        <v>37</v>
      </c>
      <c r="G42" s="29"/>
      <c r="H42" s="29"/>
      <c r="I42" s="30"/>
    </row>
    <row r="43" spans="2:9" ht="20.25" customHeight="1" x14ac:dyDescent="0.5">
      <c r="B43" s="28"/>
      <c r="C43" s="33" t="s">
        <v>21</v>
      </c>
      <c r="D43" s="31">
        <v>50</v>
      </c>
      <c r="E43" s="34">
        <f>I19</f>
        <v>30</v>
      </c>
      <c r="F43" s="35">
        <f t="shared" si="0"/>
        <v>20</v>
      </c>
      <c r="G43" s="29"/>
      <c r="H43" s="29"/>
      <c r="I43" s="36"/>
    </row>
    <row r="44" spans="2:9" ht="20.25" customHeight="1" x14ac:dyDescent="0.5">
      <c r="B44" s="28"/>
      <c r="C44" s="33" t="s">
        <v>69</v>
      </c>
      <c r="D44" s="31">
        <v>50</v>
      </c>
      <c r="E44" s="34">
        <f>I25</f>
        <v>13</v>
      </c>
      <c r="F44" s="35">
        <f t="shared" si="0"/>
        <v>37</v>
      </c>
      <c r="G44" s="29"/>
      <c r="H44" s="29"/>
      <c r="I44" s="36"/>
    </row>
    <row r="45" spans="2:9" ht="20.25" customHeight="1" x14ac:dyDescent="0.5">
      <c r="B45" s="28"/>
      <c r="C45" s="37" t="s">
        <v>21</v>
      </c>
      <c r="D45" s="38">
        <f>D31</f>
        <v>200</v>
      </c>
      <c r="E45" s="39">
        <f>H31</f>
        <v>86</v>
      </c>
      <c r="F45" s="40">
        <f>D45-E45</f>
        <v>114</v>
      </c>
      <c r="G45" s="29"/>
      <c r="H45" s="29"/>
      <c r="I45" s="36"/>
    </row>
    <row r="46" spans="2:9" ht="20.25" customHeight="1" thickBot="1" x14ac:dyDescent="0.55000000000000004">
      <c r="B46" s="41"/>
      <c r="C46" s="42"/>
      <c r="D46" s="42"/>
      <c r="E46" s="42"/>
      <c r="F46" s="42"/>
      <c r="G46" s="42"/>
      <c r="H46" s="42"/>
      <c r="I46" s="43"/>
    </row>
  </sheetData>
  <mergeCells count="41">
    <mergeCell ref="B31:C31"/>
    <mergeCell ref="C25:D30"/>
    <mergeCell ref="E25:G25"/>
    <mergeCell ref="I25:I30"/>
    <mergeCell ref="E26:G26"/>
    <mergeCell ref="E27:G27"/>
    <mergeCell ref="E28:G28"/>
    <mergeCell ref="E29:G29"/>
    <mergeCell ref="E30:G30"/>
    <mergeCell ref="C19:D24"/>
    <mergeCell ref="E19:G19"/>
    <mergeCell ref="I19:I24"/>
    <mergeCell ref="E20:G20"/>
    <mergeCell ref="E21:G21"/>
    <mergeCell ref="E22:G22"/>
    <mergeCell ref="E23:G23"/>
    <mergeCell ref="E24:G24"/>
    <mergeCell ref="C13:D18"/>
    <mergeCell ref="E13:G13"/>
    <mergeCell ref="I13:I18"/>
    <mergeCell ref="E14:G14"/>
    <mergeCell ref="E15:G15"/>
    <mergeCell ref="E16:G16"/>
    <mergeCell ref="E17:G17"/>
    <mergeCell ref="E18:G18"/>
    <mergeCell ref="C6:D6"/>
    <mergeCell ref="E6:G6"/>
    <mergeCell ref="C7:D12"/>
    <mergeCell ref="E7:G7"/>
    <mergeCell ref="I7:I12"/>
    <mergeCell ref="E8:G8"/>
    <mergeCell ref="E9:G9"/>
    <mergeCell ref="E10:G10"/>
    <mergeCell ref="E11:G11"/>
    <mergeCell ref="E12:G12"/>
    <mergeCell ref="B2:I2"/>
    <mergeCell ref="B3:I3"/>
    <mergeCell ref="B4:C4"/>
    <mergeCell ref="D4:E4"/>
    <mergeCell ref="B5:G5"/>
    <mergeCell ref="H5:I5"/>
  </mergeCells>
  <conditionalFormatting sqref="H19:H30 I19 I25">
    <cfRule type="cellIs" dxfId="115" priority="9" operator="between">
      <formula>8</formula>
      <formula>10</formula>
    </cfRule>
    <cfRule type="cellIs" dxfId="114" priority="10" operator="between">
      <formula>6</formula>
      <formula>7.9999999999</formula>
    </cfRule>
    <cfRule type="cellIs" dxfId="113" priority="11" operator="between">
      <formula>4</formula>
      <formula>5.9999999999</formula>
    </cfRule>
    <cfRule type="cellIs" dxfId="112" priority="12" operator="between">
      <formula>0</formula>
      <formula>3.9999999999</formula>
    </cfRule>
  </conditionalFormatting>
  <conditionalFormatting sqref="H31">
    <cfRule type="cellIs" dxfId="111" priority="5" operator="between">
      <formula>80</formula>
      <formula>100</formula>
    </cfRule>
    <cfRule type="cellIs" dxfId="110" priority="6" operator="between">
      <formula>60</formula>
      <formula>79.99</formula>
    </cfRule>
    <cfRule type="cellIs" dxfId="109" priority="7" operator="between">
      <formula>40</formula>
      <formula>59.99</formula>
    </cfRule>
    <cfRule type="cellIs" dxfId="108" priority="8" operator="between">
      <formula>0</formula>
      <formula>39.99</formula>
    </cfRule>
  </conditionalFormatting>
  <conditionalFormatting sqref="H7:H18 I7 I13">
    <cfRule type="cellIs" dxfId="107" priority="1" operator="between">
      <formula>8</formula>
      <formula>10</formula>
    </cfRule>
    <cfRule type="cellIs" dxfId="106" priority="2" operator="between">
      <formula>6</formula>
      <formula>7.9999999999</formula>
    </cfRule>
    <cfRule type="cellIs" dxfId="105" priority="3" operator="between">
      <formula>4</formula>
      <formula>5.9999999999</formula>
    </cfRule>
    <cfRule type="cellIs" dxfId="104" priority="4" operator="between">
      <formula>0</formula>
      <formula>3.9999999999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zoomScale="93" zoomScaleNormal="93" zoomScaleSheetLayoutView="100" workbookViewId="0">
      <selection activeCell="I7" sqref="I7:I30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11.625" style="1" customWidth="1"/>
    <col min="4" max="4" width="6.875" style="1" customWidth="1"/>
    <col min="5" max="5" width="17.625" style="1" customWidth="1"/>
    <col min="6" max="6" width="12.625" style="1" customWidth="1"/>
    <col min="7" max="7" width="14" style="1" customWidth="1"/>
    <col min="8" max="8" width="11.375" style="1" customWidth="1"/>
    <col min="9" max="9" width="14.125" style="1" customWidth="1"/>
    <col min="10" max="10" width="1.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4" t="s">
        <v>48</v>
      </c>
      <c r="C2" s="104"/>
      <c r="D2" s="104"/>
      <c r="E2" s="104"/>
      <c r="F2" s="104"/>
      <c r="G2" s="104"/>
      <c r="H2" s="104"/>
      <c r="I2" s="104"/>
    </row>
    <row r="3" spans="2:9" ht="26.25" customHeight="1" thickBot="1" x14ac:dyDescent="0.55000000000000004">
      <c r="B3" s="101" t="s">
        <v>70</v>
      </c>
      <c r="C3" s="102"/>
      <c r="D3" s="102"/>
      <c r="E3" s="102"/>
      <c r="F3" s="102"/>
      <c r="G3" s="102"/>
      <c r="H3" s="102"/>
      <c r="I3" s="103"/>
    </row>
    <row r="4" spans="2:9" s="3" customFormat="1" ht="22.5" customHeight="1" thickBot="1" x14ac:dyDescent="0.25">
      <c r="B4" s="117" t="s">
        <v>52</v>
      </c>
      <c r="C4" s="99"/>
      <c r="D4" s="99"/>
      <c r="E4" s="100"/>
      <c r="F4" s="86" t="s">
        <v>32</v>
      </c>
      <c r="G4" s="87"/>
      <c r="H4" s="88" t="s">
        <v>8</v>
      </c>
      <c r="I4" s="80"/>
    </row>
    <row r="5" spans="2:9" ht="5.25" customHeight="1" thickBot="1" x14ac:dyDescent="0.55000000000000004">
      <c r="B5" s="116"/>
      <c r="C5" s="116"/>
      <c r="D5" s="116"/>
      <c r="E5" s="116"/>
      <c r="F5" s="116"/>
      <c r="G5" s="116"/>
      <c r="H5" s="116"/>
      <c r="I5" s="116"/>
    </row>
    <row r="6" spans="2:9" ht="40.5" customHeight="1" thickBot="1" x14ac:dyDescent="0.55000000000000004">
      <c r="B6" s="93" t="s">
        <v>0</v>
      </c>
      <c r="C6" s="113" t="s">
        <v>49</v>
      </c>
      <c r="D6" s="113"/>
      <c r="E6" s="113" t="s">
        <v>50</v>
      </c>
      <c r="F6" s="113"/>
      <c r="G6" s="113"/>
      <c r="H6" s="94" t="s">
        <v>2</v>
      </c>
      <c r="I6" s="95" t="s">
        <v>51</v>
      </c>
    </row>
    <row r="7" spans="2:9" ht="23.25" customHeight="1" x14ac:dyDescent="0.5">
      <c r="B7" s="2">
        <v>1</v>
      </c>
      <c r="C7" s="146" t="s">
        <v>71</v>
      </c>
      <c r="D7" s="146"/>
      <c r="E7" s="107" t="s">
        <v>72</v>
      </c>
      <c r="F7" s="108"/>
      <c r="G7" s="108"/>
      <c r="H7" s="90">
        <v>2</v>
      </c>
      <c r="I7" s="110">
        <f>SUM(H7:H12)</f>
        <v>35</v>
      </c>
    </row>
    <row r="8" spans="2:9" ht="23.25" customHeight="1" x14ac:dyDescent="0.5">
      <c r="B8" s="84">
        <v>2</v>
      </c>
      <c r="C8" s="147"/>
      <c r="D8" s="147"/>
      <c r="E8" s="109" t="s">
        <v>73</v>
      </c>
      <c r="F8" s="105"/>
      <c r="G8" s="105"/>
      <c r="H8" s="89">
        <v>4</v>
      </c>
      <c r="I8" s="111"/>
    </row>
    <row r="9" spans="2:9" ht="23.25" customHeight="1" x14ac:dyDescent="0.5">
      <c r="B9" s="84">
        <v>3</v>
      </c>
      <c r="C9" s="147"/>
      <c r="D9" s="147"/>
      <c r="E9" s="109" t="s">
        <v>74</v>
      </c>
      <c r="F9" s="105"/>
      <c r="G9" s="105"/>
      <c r="H9" s="89">
        <v>6</v>
      </c>
      <c r="I9" s="111"/>
    </row>
    <row r="10" spans="2:9" ht="23.25" customHeight="1" x14ac:dyDescent="0.5">
      <c r="B10" s="84">
        <v>4</v>
      </c>
      <c r="C10" s="147"/>
      <c r="D10" s="147"/>
      <c r="E10" s="109" t="s">
        <v>76</v>
      </c>
      <c r="F10" s="109"/>
      <c r="G10" s="109"/>
      <c r="H10" s="89">
        <v>8</v>
      </c>
      <c r="I10" s="111"/>
    </row>
    <row r="11" spans="2:9" ht="23.25" customHeight="1" x14ac:dyDescent="0.5">
      <c r="B11" s="143">
        <v>5</v>
      </c>
      <c r="C11" s="148"/>
      <c r="D11" s="148"/>
      <c r="E11" s="109" t="s">
        <v>75</v>
      </c>
      <c r="F11" s="109"/>
      <c r="G11" s="109"/>
      <c r="H11" s="144">
        <v>10</v>
      </c>
      <c r="I11" s="145"/>
    </row>
    <row r="12" spans="2:9" ht="23.25" customHeight="1" thickBot="1" x14ac:dyDescent="0.55000000000000004">
      <c r="B12" s="83"/>
      <c r="C12" s="149"/>
      <c r="D12" s="149"/>
      <c r="E12" s="106"/>
      <c r="F12" s="106"/>
      <c r="G12" s="106"/>
      <c r="H12" s="91">
        <v>5</v>
      </c>
      <c r="I12" s="112"/>
    </row>
    <row r="13" spans="2:9" ht="23.25" customHeight="1" x14ac:dyDescent="0.5">
      <c r="B13" s="2">
        <v>6</v>
      </c>
      <c r="C13" s="146" t="s">
        <v>77</v>
      </c>
      <c r="D13" s="146"/>
      <c r="E13" s="107" t="s">
        <v>78</v>
      </c>
      <c r="F13" s="108"/>
      <c r="G13" s="108"/>
      <c r="H13" s="90">
        <v>8</v>
      </c>
      <c r="I13" s="110">
        <f t="shared" ref="I13" si="0">SUM(H13:H18)</f>
        <v>26</v>
      </c>
    </row>
    <row r="14" spans="2:9" ht="23.25" customHeight="1" x14ac:dyDescent="0.5">
      <c r="B14" s="84">
        <v>7</v>
      </c>
      <c r="C14" s="147"/>
      <c r="D14" s="147"/>
      <c r="E14" s="109" t="s">
        <v>79</v>
      </c>
      <c r="F14" s="109"/>
      <c r="G14" s="109"/>
      <c r="H14" s="89">
        <v>1</v>
      </c>
      <c r="I14" s="111"/>
    </row>
    <row r="15" spans="2:9" ht="23.25" customHeight="1" x14ac:dyDescent="0.5">
      <c r="B15" s="84">
        <v>8</v>
      </c>
      <c r="C15" s="147"/>
      <c r="D15" s="147"/>
      <c r="E15" s="109" t="s">
        <v>80</v>
      </c>
      <c r="F15" s="109"/>
      <c r="G15" s="109"/>
      <c r="H15" s="89">
        <v>4</v>
      </c>
      <c r="I15" s="111"/>
    </row>
    <row r="16" spans="2:9" ht="23.25" customHeight="1" x14ac:dyDescent="0.5">
      <c r="B16" s="84">
        <v>9</v>
      </c>
      <c r="C16" s="147"/>
      <c r="D16" s="147"/>
      <c r="E16" s="109" t="s">
        <v>81</v>
      </c>
      <c r="F16" s="109"/>
      <c r="G16" s="109"/>
      <c r="H16" s="89"/>
      <c r="I16" s="111"/>
    </row>
    <row r="17" spans="2:9" ht="23.25" customHeight="1" x14ac:dyDescent="0.5">
      <c r="B17" s="84">
        <v>10</v>
      </c>
      <c r="C17" s="148"/>
      <c r="D17" s="148"/>
      <c r="E17" s="109" t="s">
        <v>82</v>
      </c>
      <c r="F17" s="109"/>
      <c r="G17" s="109"/>
      <c r="H17" s="89">
        <v>8</v>
      </c>
      <c r="I17" s="145"/>
    </row>
    <row r="18" spans="2:9" ht="23.25" customHeight="1" thickBot="1" x14ac:dyDescent="0.55000000000000004">
      <c r="B18" s="83">
        <v>11</v>
      </c>
      <c r="C18" s="149"/>
      <c r="D18" s="149"/>
      <c r="E18" s="150" t="s">
        <v>83</v>
      </c>
      <c r="F18" s="150"/>
      <c r="G18" s="150"/>
      <c r="H18" s="91">
        <v>5</v>
      </c>
      <c r="I18" s="112"/>
    </row>
    <row r="19" spans="2:9" ht="23.25" customHeight="1" x14ac:dyDescent="0.5">
      <c r="B19" s="2">
        <v>12</v>
      </c>
      <c r="C19" s="146" t="s">
        <v>84</v>
      </c>
      <c r="D19" s="146"/>
      <c r="E19" s="107" t="s">
        <v>85</v>
      </c>
      <c r="F19" s="107"/>
      <c r="G19" s="107"/>
      <c r="H19" s="90">
        <v>10</v>
      </c>
      <c r="I19" s="110">
        <f t="shared" ref="I19" si="1">SUM(H19:H24)</f>
        <v>60</v>
      </c>
    </row>
    <row r="20" spans="2:9" ht="23.25" customHeight="1" x14ac:dyDescent="0.5">
      <c r="B20" s="81">
        <v>13</v>
      </c>
      <c r="C20" s="147"/>
      <c r="D20" s="147"/>
      <c r="E20" s="109" t="s">
        <v>86</v>
      </c>
      <c r="F20" s="109"/>
      <c r="G20" s="109"/>
      <c r="H20" s="89">
        <v>10</v>
      </c>
      <c r="I20" s="111"/>
    </row>
    <row r="21" spans="2:9" ht="23.25" customHeight="1" x14ac:dyDescent="0.5">
      <c r="B21" s="81">
        <v>14</v>
      </c>
      <c r="C21" s="147"/>
      <c r="D21" s="147"/>
      <c r="E21" s="109" t="s">
        <v>87</v>
      </c>
      <c r="F21" s="109"/>
      <c r="G21" s="109"/>
      <c r="H21" s="89">
        <v>10</v>
      </c>
      <c r="I21" s="111"/>
    </row>
    <row r="22" spans="2:9" ht="23.25" customHeight="1" x14ac:dyDescent="0.5">
      <c r="B22" s="81">
        <v>15</v>
      </c>
      <c r="C22" s="147"/>
      <c r="D22" s="147"/>
      <c r="E22" s="109" t="s">
        <v>88</v>
      </c>
      <c r="F22" s="109"/>
      <c r="G22" s="109"/>
      <c r="H22" s="89">
        <v>10</v>
      </c>
      <c r="I22" s="111"/>
    </row>
    <row r="23" spans="2:9" ht="23.25" customHeight="1" x14ac:dyDescent="0.5">
      <c r="B23" s="143">
        <v>16</v>
      </c>
      <c r="C23" s="148"/>
      <c r="D23" s="148"/>
      <c r="E23" s="109" t="s">
        <v>89</v>
      </c>
      <c r="F23" s="109"/>
      <c r="G23" s="109"/>
      <c r="H23" s="144">
        <v>10</v>
      </c>
      <c r="I23" s="145"/>
    </row>
    <row r="24" spans="2:9" ht="23.25" customHeight="1" thickBot="1" x14ac:dyDescent="0.55000000000000004">
      <c r="B24" s="82"/>
      <c r="C24" s="149"/>
      <c r="D24" s="149"/>
      <c r="E24" s="150"/>
      <c r="F24" s="150"/>
      <c r="G24" s="150"/>
      <c r="H24" s="91">
        <v>10</v>
      </c>
      <c r="I24" s="112"/>
    </row>
    <row r="25" spans="2:9" ht="23.25" customHeight="1" x14ac:dyDescent="0.5">
      <c r="B25" s="2">
        <v>17</v>
      </c>
      <c r="C25" s="146" t="s">
        <v>90</v>
      </c>
      <c r="D25" s="146"/>
      <c r="E25" s="107" t="s">
        <v>91</v>
      </c>
      <c r="F25" s="107"/>
      <c r="G25" s="107"/>
      <c r="H25" s="90">
        <v>8</v>
      </c>
      <c r="I25" s="110">
        <f t="shared" ref="I25" si="2">SUM(H25:H30)</f>
        <v>34</v>
      </c>
    </row>
    <row r="26" spans="2:9" ht="23.25" customHeight="1" x14ac:dyDescent="0.5">
      <c r="B26" s="81">
        <v>18</v>
      </c>
      <c r="C26" s="147"/>
      <c r="D26" s="147"/>
      <c r="E26" s="109" t="s">
        <v>92</v>
      </c>
      <c r="F26" s="109"/>
      <c r="G26" s="109"/>
      <c r="H26" s="89">
        <v>1</v>
      </c>
      <c r="I26" s="111"/>
    </row>
    <row r="27" spans="2:9" ht="23.25" customHeight="1" x14ac:dyDescent="0.5">
      <c r="B27" s="81">
        <v>19</v>
      </c>
      <c r="C27" s="147"/>
      <c r="D27" s="147"/>
      <c r="E27" s="109" t="s">
        <v>93</v>
      </c>
      <c r="F27" s="109"/>
      <c r="G27" s="109"/>
      <c r="H27" s="89">
        <v>4</v>
      </c>
      <c r="I27" s="111"/>
    </row>
    <row r="28" spans="2:9" ht="23.25" customHeight="1" x14ac:dyDescent="0.5">
      <c r="B28" s="84">
        <v>20</v>
      </c>
      <c r="C28" s="147"/>
      <c r="D28" s="147"/>
      <c r="E28" s="109" t="s">
        <v>94</v>
      </c>
      <c r="F28" s="109"/>
      <c r="G28" s="109"/>
      <c r="H28" s="89">
        <v>8</v>
      </c>
      <c r="I28" s="111"/>
    </row>
    <row r="29" spans="2:9" ht="23.25" customHeight="1" x14ac:dyDescent="0.5">
      <c r="B29" s="81"/>
      <c r="C29" s="148"/>
      <c r="D29" s="148"/>
      <c r="E29" s="109"/>
      <c r="F29" s="109"/>
      <c r="G29" s="109"/>
      <c r="H29" s="89">
        <v>8</v>
      </c>
      <c r="I29" s="145"/>
    </row>
    <row r="30" spans="2:9" ht="23.25" customHeight="1" thickBot="1" x14ac:dyDescent="0.55000000000000004">
      <c r="B30" s="82"/>
      <c r="C30" s="149"/>
      <c r="D30" s="149"/>
      <c r="E30" s="150"/>
      <c r="F30" s="150"/>
      <c r="G30" s="150"/>
      <c r="H30" s="91">
        <v>5</v>
      </c>
      <c r="I30" s="112"/>
    </row>
    <row r="31" spans="2:9" ht="24.75" customHeight="1" thickBot="1" x14ac:dyDescent="0.55000000000000004">
      <c r="B31" s="114" t="s">
        <v>33</v>
      </c>
      <c r="C31" s="115"/>
      <c r="D31" s="46">
        <v>200</v>
      </c>
      <c r="E31" s="11" t="s">
        <v>5</v>
      </c>
      <c r="F31" s="45">
        <f>H31-D31</f>
        <v>-106</v>
      </c>
      <c r="G31" s="85" t="s">
        <v>9</v>
      </c>
      <c r="H31" s="45">
        <f>SUM(H19:H30)</f>
        <v>94</v>
      </c>
      <c r="I31" s="92"/>
    </row>
    <row r="32" spans="2:9" s="4" customFormat="1" ht="5.25" customHeight="1" thickBot="1" x14ac:dyDescent="0.55000000000000004">
      <c r="B32" s="5"/>
      <c r="C32" s="5"/>
      <c r="D32" s="6"/>
      <c r="E32" s="6"/>
      <c r="F32" s="7"/>
      <c r="G32" s="8"/>
      <c r="H32" s="7"/>
      <c r="I32" s="9"/>
    </row>
    <row r="33" spans="2:9" ht="21.75" customHeight="1" x14ac:dyDescent="0.5">
      <c r="B33" s="15" t="s">
        <v>3</v>
      </c>
      <c r="C33" s="16"/>
      <c r="D33" s="16"/>
      <c r="E33" s="16"/>
      <c r="F33" s="16"/>
      <c r="G33" s="47" t="s">
        <v>53</v>
      </c>
      <c r="H33" s="48" t="s">
        <v>17</v>
      </c>
      <c r="I33" s="49" t="s">
        <v>16</v>
      </c>
    </row>
    <row r="34" spans="2:9" ht="21.75" customHeight="1" x14ac:dyDescent="0.5">
      <c r="B34" s="17"/>
      <c r="C34" s="18"/>
      <c r="D34" s="18"/>
      <c r="E34" s="18"/>
      <c r="F34" s="18"/>
      <c r="G34" s="50" t="s">
        <v>61</v>
      </c>
      <c r="H34" s="21" t="s">
        <v>6</v>
      </c>
      <c r="I34" s="51" t="s">
        <v>57</v>
      </c>
    </row>
    <row r="35" spans="2:9" ht="21.75" customHeight="1" x14ac:dyDescent="0.5">
      <c r="B35" s="17"/>
      <c r="C35" s="18"/>
      <c r="D35" s="18"/>
      <c r="E35" s="18"/>
      <c r="F35" s="18"/>
      <c r="G35" s="52" t="s">
        <v>60</v>
      </c>
      <c r="H35" s="22" t="s">
        <v>18</v>
      </c>
      <c r="I35" s="53" t="s">
        <v>56</v>
      </c>
    </row>
    <row r="36" spans="2:9" ht="21.75" customHeight="1" x14ac:dyDescent="0.5">
      <c r="B36" s="17"/>
      <c r="C36" s="18"/>
      <c r="D36" s="18"/>
      <c r="E36" s="18"/>
      <c r="F36" s="18"/>
      <c r="G36" s="54" t="s">
        <v>59</v>
      </c>
      <c r="H36" s="23" t="s">
        <v>7</v>
      </c>
      <c r="I36" s="55" t="s">
        <v>55</v>
      </c>
    </row>
    <row r="37" spans="2:9" ht="21.75" customHeight="1" thickBot="1" x14ac:dyDescent="0.55000000000000004">
      <c r="B37" s="19"/>
      <c r="C37" s="20"/>
      <c r="D37" s="20"/>
      <c r="E37" s="20"/>
      <c r="F37" s="20"/>
      <c r="G37" s="56" t="s">
        <v>58</v>
      </c>
      <c r="H37" s="24" t="s">
        <v>19</v>
      </c>
      <c r="I37" s="57" t="s">
        <v>54</v>
      </c>
    </row>
    <row r="38" spans="2:9" ht="5.25" customHeight="1" thickBot="1" x14ac:dyDescent="0.55000000000000004"/>
    <row r="39" spans="2:9" ht="20.25" customHeight="1" x14ac:dyDescent="0.5">
      <c r="B39" s="25"/>
      <c r="C39" s="44"/>
      <c r="D39" s="44"/>
      <c r="E39" s="44"/>
      <c r="F39" s="44"/>
      <c r="G39" s="26"/>
      <c r="H39" s="26"/>
      <c r="I39" s="27"/>
    </row>
    <row r="40" spans="2:9" ht="20.25" customHeight="1" x14ac:dyDescent="0.5">
      <c r="B40" s="28"/>
      <c r="C40" s="31" t="s">
        <v>49</v>
      </c>
      <c r="D40" s="31" t="s">
        <v>22</v>
      </c>
      <c r="E40" s="31" t="s">
        <v>11</v>
      </c>
      <c r="F40" s="32" t="s">
        <v>20</v>
      </c>
      <c r="G40" s="29"/>
      <c r="H40" s="29"/>
      <c r="I40" s="30"/>
    </row>
    <row r="41" spans="2:9" ht="20.25" customHeight="1" x14ac:dyDescent="0.5">
      <c r="B41" s="28"/>
      <c r="C41" s="33" t="s">
        <v>67</v>
      </c>
      <c r="D41" s="31">
        <v>50</v>
      </c>
      <c r="E41" s="34">
        <f>I7</f>
        <v>35</v>
      </c>
      <c r="F41" s="35">
        <f>D41-E41</f>
        <v>15</v>
      </c>
      <c r="G41" s="29"/>
      <c r="H41" s="29"/>
      <c r="I41" s="30"/>
    </row>
    <row r="42" spans="2:9" ht="20.25" customHeight="1" x14ac:dyDescent="0.5">
      <c r="B42" s="28"/>
      <c r="C42" s="33" t="s">
        <v>68</v>
      </c>
      <c r="D42" s="31">
        <v>50</v>
      </c>
      <c r="E42" s="34">
        <f>I13</f>
        <v>26</v>
      </c>
      <c r="F42" s="35">
        <f t="shared" ref="F42:F44" si="3">D42-E42</f>
        <v>24</v>
      </c>
      <c r="G42" s="29"/>
      <c r="H42" s="29"/>
      <c r="I42" s="30"/>
    </row>
    <row r="43" spans="2:9" ht="20.25" customHeight="1" x14ac:dyDescent="0.5">
      <c r="B43" s="28"/>
      <c r="C43" s="33" t="s">
        <v>21</v>
      </c>
      <c r="D43" s="31">
        <v>50</v>
      </c>
      <c r="E43" s="34">
        <f>I19</f>
        <v>60</v>
      </c>
      <c r="F43" s="35">
        <f t="shared" si="3"/>
        <v>-10</v>
      </c>
      <c r="G43" s="29"/>
      <c r="H43" s="29"/>
      <c r="I43" s="36"/>
    </row>
    <row r="44" spans="2:9" ht="20.25" customHeight="1" x14ac:dyDescent="0.5">
      <c r="B44" s="28"/>
      <c r="C44" s="33" t="s">
        <v>69</v>
      </c>
      <c r="D44" s="31">
        <v>50</v>
      </c>
      <c r="E44" s="34">
        <f>I25</f>
        <v>34</v>
      </c>
      <c r="F44" s="35">
        <f t="shared" si="3"/>
        <v>16</v>
      </c>
      <c r="G44" s="29"/>
      <c r="H44" s="29"/>
      <c r="I44" s="36"/>
    </row>
    <row r="45" spans="2:9" ht="20.25" customHeight="1" x14ac:dyDescent="0.5">
      <c r="B45" s="28"/>
      <c r="C45" s="37" t="s">
        <v>21</v>
      </c>
      <c r="D45" s="38">
        <f>D31</f>
        <v>200</v>
      </c>
      <c r="E45" s="39">
        <f>H31</f>
        <v>94</v>
      </c>
      <c r="F45" s="40">
        <f>D45-E45</f>
        <v>106</v>
      </c>
      <c r="G45" s="29"/>
      <c r="H45" s="29"/>
      <c r="I45" s="36"/>
    </row>
    <row r="46" spans="2:9" ht="20.25" customHeight="1" thickBot="1" x14ac:dyDescent="0.55000000000000004">
      <c r="B46" s="41"/>
      <c r="C46" s="42"/>
      <c r="D46" s="42"/>
      <c r="E46" s="42"/>
      <c r="F46" s="42"/>
      <c r="G46" s="42"/>
      <c r="H46" s="42"/>
      <c r="I46" s="43"/>
    </row>
  </sheetData>
  <mergeCells count="41">
    <mergeCell ref="H5:I5"/>
    <mergeCell ref="B4:C4"/>
    <mergeCell ref="E23:G23"/>
    <mergeCell ref="E28:G28"/>
    <mergeCell ref="C7:D12"/>
    <mergeCell ref="E7:G7"/>
    <mergeCell ref="I7:I12"/>
    <mergeCell ref="E8:G8"/>
    <mergeCell ref="E9:G9"/>
    <mergeCell ref="E10:G10"/>
    <mergeCell ref="E11:G11"/>
    <mergeCell ref="E12:G12"/>
    <mergeCell ref="C13:D18"/>
    <mergeCell ref="E13:G13"/>
    <mergeCell ref="I13:I18"/>
    <mergeCell ref="E14:G14"/>
    <mergeCell ref="C25:D30"/>
    <mergeCell ref="C6:D6"/>
    <mergeCell ref="E6:G6"/>
    <mergeCell ref="B31:C31"/>
    <mergeCell ref="B5:G5"/>
    <mergeCell ref="E15:G15"/>
    <mergeCell ref="E16:G16"/>
    <mergeCell ref="E17:G17"/>
    <mergeCell ref="E18:G18"/>
    <mergeCell ref="D4:E4"/>
    <mergeCell ref="B3:I3"/>
    <mergeCell ref="B2:I2"/>
    <mergeCell ref="E29:G29"/>
    <mergeCell ref="E30:G30"/>
    <mergeCell ref="E19:G19"/>
    <mergeCell ref="E20:G20"/>
    <mergeCell ref="E21:G21"/>
    <mergeCell ref="E22:G22"/>
    <mergeCell ref="E24:G24"/>
    <mergeCell ref="E25:G25"/>
    <mergeCell ref="E26:G26"/>
    <mergeCell ref="E27:G27"/>
    <mergeCell ref="I25:I30"/>
    <mergeCell ref="I19:I24"/>
    <mergeCell ref="C19:D24"/>
  </mergeCells>
  <conditionalFormatting sqref="H19:H30">
    <cfRule type="cellIs" dxfId="103" priority="21" operator="between">
      <formula>8</formula>
      <formula>10</formula>
    </cfRule>
    <cfRule type="cellIs" dxfId="102" priority="22" operator="between">
      <formula>6</formula>
      <formula>7.9999999999</formula>
    </cfRule>
    <cfRule type="cellIs" dxfId="101" priority="23" operator="between">
      <formula>4</formula>
      <formula>5.9999999999</formula>
    </cfRule>
    <cfRule type="cellIs" dxfId="100" priority="24" operator="between">
      <formula>0</formula>
      <formula>3.9999999999</formula>
    </cfRule>
  </conditionalFormatting>
  <conditionalFormatting sqref="H31">
    <cfRule type="cellIs" dxfId="99" priority="13" operator="between">
      <formula>80</formula>
      <formula>100</formula>
    </cfRule>
    <cfRule type="cellIs" dxfId="98" priority="14" operator="between">
      <formula>60</formula>
      <formula>79.99</formula>
    </cfRule>
    <cfRule type="cellIs" dxfId="97" priority="15" operator="between">
      <formula>40</formula>
      <formula>59.99</formula>
    </cfRule>
    <cfRule type="cellIs" dxfId="96" priority="16" operator="between">
      <formula>0</formula>
      <formula>39.99</formula>
    </cfRule>
  </conditionalFormatting>
  <conditionalFormatting sqref="H7:H18">
    <cfRule type="cellIs" dxfId="95" priority="9" operator="between">
      <formula>8</formula>
      <formula>10</formula>
    </cfRule>
    <cfRule type="cellIs" dxfId="94" priority="10" operator="between">
      <formula>6</formula>
      <formula>7.9999999999</formula>
    </cfRule>
    <cfRule type="cellIs" dxfId="93" priority="11" operator="between">
      <formula>4</formula>
      <formula>5.9999999999</formula>
    </cfRule>
    <cfRule type="cellIs" dxfId="92" priority="12" operator="between">
      <formula>0</formula>
      <formula>3.9999999999</formula>
    </cfRule>
  </conditionalFormatting>
  <conditionalFormatting sqref="I7">
    <cfRule type="cellIs" dxfId="91" priority="5" operator="between">
      <formula>8</formula>
      <formula>10</formula>
    </cfRule>
    <cfRule type="cellIs" dxfId="90" priority="6" operator="between">
      <formula>6</formula>
      <formula>7.9999999999</formula>
    </cfRule>
    <cfRule type="cellIs" dxfId="89" priority="7" operator="between">
      <formula>4</formula>
      <formula>5.9999999999</formula>
    </cfRule>
    <cfRule type="cellIs" dxfId="88" priority="8" operator="between">
      <formula>0</formula>
      <formula>3.9999999999</formula>
    </cfRule>
  </conditionalFormatting>
  <conditionalFormatting sqref="I13 I19 I25">
    <cfRule type="cellIs" dxfId="87" priority="1" operator="between">
      <formula>8</formula>
      <formula>10</formula>
    </cfRule>
    <cfRule type="cellIs" dxfId="86" priority="2" operator="between">
      <formula>6</formula>
      <formula>7.9999999999</formula>
    </cfRule>
    <cfRule type="cellIs" dxfId="85" priority="3" operator="between">
      <formula>4</formula>
      <formula>5.9999999999</formula>
    </cfRule>
    <cfRule type="cellIs" dxfId="84" priority="4" operator="between">
      <formula>0</formula>
      <formula>3.9999999999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zoomScale="93" zoomScaleNormal="93" zoomScaleSheetLayoutView="100" workbookViewId="0">
      <selection activeCell="I7" sqref="I7:I30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11.625" style="1" customWidth="1"/>
    <col min="4" max="4" width="6.875" style="1" customWidth="1"/>
    <col min="5" max="5" width="17.625" style="1" customWidth="1"/>
    <col min="6" max="6" width="12.625" style="1" customWidth="1"/>
    <col min="7" max="7" width="14" style="1" customWidth="1"/>
    <col min="8" max="8" width="11.375" style="1" customWidth="1"/>
    <col min="9" max="9" width="14.125" style="1" customWidth="1"/>
    <col min="10" max="10" width="1.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4" t="s">
        <v>48</v>
      </c>
      <c r="C2" s="104"/>
      <c r="D2" s="104"/>
      <c r="E2" s="104"/>
      <c r="F2" s="104"/>
      <c r="G2" s="104"/>
      <c r="H2" s="104"/>
      <c r="I2" s="104"/>
    </row>
    <row r="3" spans="2:9" ht="26.25" customHeight="1" thickBot="1" x14ac:dyDescent="0.55000000000000004">
      <c r="B3" s="101" t="s">
        <v>95</v>
      </c>
      <c r="C3" s="102"/>
      <c r="D3" s="102"/>
      <c r="E3" s="102"/>
      <c r="F3" s="102"/>
      <c r="G3" s="102"/>
      <c r="H3" s="102"/>
      <c r="I3" s="103"/>
    </row>
    <row r="4" spans="2:9" s="3" customFormat="1" ht="22.5" customHeight="1" thickBot="1" x14ac:dyDescent="0.25">
      <c r="B4" s="117" t="s">
        <v>52</v>
      </c>
      <c r="C4" s="99"/>
      <c r="D4" s="99"/>
      <c r="E4" s="100"/>
      <c r="F4" s="86" t="s">
        <v>32</v>
      </c>
      <c r="G4" s="87"/>
      <c r="H4" s="88" t="s">
        <v>8</v>
      </c>
      <c r="I4" s="80"/>
    </row>
    <row r="5" spans="2:9" ht="5.25" customHeight="1" thickBot="1" x14ac:dyDescent="0.55000000000000004">
      <c r="B5" s="116"/>
      <c r="C5" s="116"/>
      <c r="D5" s="116"/>
      <c r="E5" s="116"/>
      <c r="F5" s="116"/>
      <c r="G5" s="116"/>
      <c r="H5" s="116"/>
      <c r="I5" s="116"/>
    </row>
    <row r="6" spans="2:9" ht="40.5" customHeight="1" thickBot="1" x14ac:dyDescent="0.55000000000000004">
      <c r="B6" s="93" t="s">
        <v>0</v>
      </c>
      <c r="C6" s="113" t="s">
        <v>49</v>
      </c>
      <c r="D6" s="113"/>
      <c r="E6" s="113" t="s">
        <v>50</v>
      </c>
      <c r="F6" s="113"/>
      <c r="G6" s="113"/>
      <c r="H6" s="94" t="s">
        <v>2</v>
      </c>
      <c r="I6" s="95" t="s">
        <v>51</v>
      </c>
    </row>
    <row r="7" spans="2:9" ht="23.25" customHeight="1" x14ac:dyDescent="0.5">
      <c r="B7" s="2">
        <v>1</v>
      </c>
      <c r="C7" s="146" t="s">
        <v>97</v>
      </c>
      <c r="D7" s="146"/>
      <c r="E7" s="107" t="s">
        <v>98</v>
      </c>
      <c r="F7" s="108"/>
      <c r="G7" s="108"/>
      <c r="H7" s="90">
        <v>2</v>
      </c>
      <c r="I7" s="110">
        <f>SUM(H7:H12)</f>
        <v>35</v>
      </c>
    </row>
    <row r="8" spans="2:9" ht="23.25" customHeight="1" x14ac:dyDescent="0.5">
      <c r="B8" s="84">
        <v>2</v>
      </c>
      <c r="C8" s="147"/>
      <c r="D8" s="147"/>
      <c r="E8" s="109" t="s">
        <v>99</v>
      </c>
      <c r="F8" s="105"/>
      <c r="G8" s="105"/>
      <c r="H8" s="89">
        <v>4</v>
      </c>
      <c r="I8" s="111"/>
    </row>
    <row r="9" spans="2:9" ht="23.25" customHeight="1" x14ac:dyDescent="0.5">
      <c r="B9" s="84">
        <v>3</v>
      </c>
      <c r="C9" s="147"/>
      <c r="D9" s="147"/>
      <c r="E9" s="109" t="s">
        <v>100</v>
      </c>
      <c r="F9" s="105"/>
      <c r="G9" s="105"/>
      <c r="H9" s="89">
        <v>6</v>
      </c>
      <c r="I9" s="111"/>
    </row>
    <row r="10" spans="2:9" ht="23.25" customHeight="1" x14ac:dyDescent="0.5">
      <c r="B10" s="84">
        <v>4</v>
      </c>
      <c r="C10" s="147"/>
      <c r="D10" s="147"/>
      <c r="E10" s="109" t="s">
        <v>101</v>
      </c>
      <c r="F10" s="109"/>
      <c r="G10" s="109"/>
      <c r="H10" s="89">
        <v>8</v>
      </c>
      <c r="I10" s="111"/>
    </row>
    <row r="11" spans="2:9" ht="23.25" customHeight="1" x14ac:dyDescent="0.5">
      <c r="B11" s="143">
        <v>5</v>
      </c>
      <c r="C11" s="148"/>
      <c r="D11" s="148"/>
      <c r="E11" s="109" t="s">
        <v>102</v>
      </c>
      <c r="F11" s="109"/>
      <c r="G11" s="109"/>
      <c r="H11" s="144">
        <v>10</v>
      </c>
      <c r="I11" s="145"/>
    </row>
    <row r="12" spans="2:9" ht="23.25" customHeight="1" thickBot="1" x14ac:dyDescent="0.55000000000000004">
      <c r="B12" s="83"/>
      <c r="C12" s="149"/>
      <c r="D12" s="149"/>
      <c r="E12" s="106"/>
      <c r="F12" s="106"/>
      <c r="G12" s="106"/>
      <c r="H12" s="91">
        <v>5</v>
      </c>
      <c r="I12" s="112"/>
    </row>
    <row r="13" spans="2:9" ht="23.25" customHeight="1" x14ac:dyDescent="0.5">
      <c r="B13" s="2">
        <v>6</v>
      </c>
      <c r="C13" s="146" t="s">
        <v>103</v>
      </c>
      <c r="D13" s="146"/>
      <c r="E13" s="107" t="s">
        <v>104</v>
      </c>
      <c r="F13" s="108"/>
      <c r="G13" s="108"/>
      <c r="H13" s="90">
        <v>8</v>
      </c>
      <c r="I13" s="110">
        <f t="shared" ref="I13" si="0">SUM(H13:H18)</f>
        <v>26</v>
      </c>
    </row>
    <row r="14" spans="2:9" ht="23.25" customHeight="1" x14ac:dyDescent="0.5">
      <c r="B14" s="84">
        <v>7</v>
      </c>
      <c r="C14" s="147"/>
      <c r="D14" s="147"/>
      <c r="E14" s="109" t="s">
        <v>105</v>
      </c>
      <c r="F14" s="109"/>
      <c r="G14" s="109"/>
      <c r="H14" s="89">
        <v>1</v>
      </c>
      <c r="I14" s="111"/>
    </row>
    <row r="15" spans="2:9" ht="23.25" customHeight="1" x14ac:dyDescent="0.5">
      <c r="B15" s="84">
        <v>8</v>
      </c>
      <c r="C15" s="147"/>
      <c r="D15" s="147"/>
      <c r="E15" s="109" t="s">
        <v>106</v>
      </c>
      <c r="F15" s="109"/>
      <c r="G15" s="109"/>
      <c r="H15" s="89">
        <v>4</v>
      </c>
      <c r="I15" s="111"/>
    </row>
    <row r="16" spans="2:9" ht="23.25" customHeight="1" x14ac:dyDescent="0.5">
      <c r="B16" s="84">
        <v>9</v>
      </c>
      <c r="C16" s="147"/>
      <c r="D16" s="147"/>
      <c r="E16" s="109" t="s">
        <v>107</v>
      </c>
      <c r="F16" s="109"/>
      <c r="G16" s="109"/>
      <c r="H16" s="89"/>
      <c r="I16" s="111"/>
    </row>
    <row r="17" spans="2:9" ht="23.25" customHeight="1" x14ac:dyDescent="0.5">
      <c r="B17" s="84">
        <v>10</v>
      </c>
      <c r="C17" s="148"/>
      <c r="D17" s="148"/>
      <c r="E17" s="109" t="s">
        <v>108</v>
      </c>
      <c r="F17" s="109"/>
      <c r="G17" s="109"/>
      <c r="H17" s="89">
        <v>8</v>
      </c>
      <c r="I17" s="145"/>
    </row>
    <row r="18" spans="2:9" ht="23.25" customHeight="1" thickBot="1" x14ac:dyDescent="0.55000000000000004">
      <c r="B18" s="83"/>
      <c r="C18" s="149"/>
      <c r="D18" s="149"/>
      <c r="E18" s="150"/>
      <c r="F18" s="150"/>
      <c r="G18" s="150"/>
      <c r="H18" s="91">
        <v>5</v>
      </c>
      <c r="I18" s="112"/>
    </row>
    <row r="19" spans="2:9" ht="23.25" customHeight="1" x14ac:dyDescent="0.5">
      <c r="B19" s="2">
        <v>11</v>
      </c>
      <c r="C19" s="146" t="s">
        <v>111</v>
      </c>
      <c r="D19" s="146"/>
      <c r="E19" s="107" t="s">
        <v>109</v>
      </c>
      <c r="F19" s="107"/>
      <c r="G19" s="107"/>
      <c r="H19" s="90">
        <v>10</v>
      </c>
      <c r="I19" s="110">
        <f t="shared" ref="I19" si="1">SUM(H19:H24)</f>
        <v>60</v>
      </c>
    </row>
    <row r="20" spans="2:9" ht="23.25" customHeight="1" x14ac:dyDescent="0.5">
      <c r="B20" s="84">
        <v>12</v>
      </c>
      <c r="C20" s="147"/>
      <c r="D20" s="147"/>
      <c r="E20" s="109" t="s">
        <v>110</v>
      </c>
      <c r="F20" s="109"/>
      <c r="G20" s="109"/>
      <c r="H20" s="89">
        <v>10</v>
      </c>
      <c r="I20" s="111"/>
    </row>
    <row r="21" spans="2:9" ht="23.25" customHeight="1" x14ac:dyDescent="0.5">
      <c r="B21" s="84">
        <v>13</v>
      </c>
      <c r="C21" s="147"/>
      <c r="D21" s="147"/>
      <c r="E21" s="109" t="s">
        <v>112</v>
      </c>
      <c r="F21" s="109"/>
      <c r="G21" s="109"/>
      <c r="H21" s="89">
        <v>10</v>
      </c>
      <c r="I21" s="111"/>
    </row>
    <row r="22" spans="2:9" ht="23.25" customHeight="1" x14ac:dyDescent="0.5">
      <c r="B22" s="84">
        <v>14</v>
      </c>
      <c r="C22" s="147"/>
      <c r="D22" s="147"/>
      <c r="E22" s="109" t="s">
        <v>113</v>
      </c>
      <c r="F22" s="109"/>
      <c r="G22" s="109"/>
      <c r="H22" s="89">
        <v>10</v>
      </c>
      <c r="I22" s="111"/>
    </row>
    <row r="23" spans="2:9" ht="23.25" customHeight="1" x14ac:dyDescent="0.5">
      <c r="B23" s="143">
        <v>15</v>
      </c>
      <c r="C23" s="148"/>
      <c r="D23" s="148"/>
      <c r="E23" s="109" t="s">
        <v>114</v>
      </c>
      <c r="F23" s="109"/>
      <c r="G23" s="109"/>
      <c r="H23" s="144">
        <v>10</v>
      </c>
      <c r="I23" s="145"/>
    </row>
    <row r="24" spans="2:9" ht="23.25" customHeight="1" thickBot="1" x14ac:dyDescent="0.55000000000000004">
      <c r="B24" s="83"/>
      <c r="C24" s="149"/>
      <c r="D24" s="149"/>
      <c r="E24" s="150"/>
      <c r="F24" s="150"/>
      <c r="G24" s="150"/>
      <c r="H24" s="91">
        <v>10</v>
      </c>
      <c r="I24" s="112"/>
    </row>
    <row r="25" spans="2:9" ht="23.25" customHeight="1" x14ac:dyDescent="0.5">
      <c r="B25" s="2">
        <v>16</v>
      </c>
      <c r="C25" s="146" t="s">
        <v>115</v>
      </c>
      <c r="D25" s="146"/>
      <c r="E25" s="107" t="s">
        <v>116</v>
      </c>
      <c r="F25" s="107"/>
      <c r="G25" s="107"/>
      <c r="H25" s="90">
        <v>8</v>
      </c>
      <c r="I25" s="110">
        <f t="shared" ref="I25" si="2">SUM(H25:H30)</f>
        <v>34</v>
      </c>
    </row>
    <row r="26" spans="2:9" ht="23.25" customHeight="1" x14ac:dyDescent="0.5">
      <c r="B26" s="84">
        <v>17</v>
      </c>
      <c r="C26" s="147"/>
      <c r="D26" s="147"/>
      <c r="E26" s="109" t="s">
        <v>117</v>
      </c>
      <c r="F26" s="109"/>
      <c r="G26" s="109"/>
      <c r="H26" s="89">
        <v>1</v>
      </c>
      <c r="I26" s="111"/>
    </row>
    <row r="27" spans="2:9" ht="23.25" customHeight="1" x14ac:dyDescent="0.5">
      <c r="B27" s="84">
        <v>18</v>
      </c>
      <c r="C27" s="147"/>
      <c r="D27" s="147"/>
      <c r="E27" s="109" t="s">
        <v>118</v>
      </c>
      <c r="F27" s="109"/>
      <c r="G27" s="109"/>
      <c r="H27" s="89">
        <v>4</v>
      </c>
      <c r="I27" s="111"/>
    </row>
    <row r="28" spans="2:9" ht="23.25" customHeight="1" x14ac:dyDescent="0.5">
      <c r="B28" s="84">
        <v>19</v>
      </c>
      <c r="C28" s="147"/>
      <c r="D28" s="147"/>
      <c r="E28" s="109" t="s">
        <v>119</v>
      </c>
      <c r="F28" s="109"/>
      <c r="G28" s="109"/>
      <c r="H28" s="89">
        <v>8</v>
      </c>
      <c r="I28" s="111"/>
    </row>
    <row r="29" spans="2:9" ht="23.25" customHeight="1" x14ac:dyDescent="0.5">
      <c r="B29" s="84">
        <v>20</v>
      </c>
      <c r="C29" s="148"/>
      <c r="D29" s="148"/>
      <c r="E29" s="109" t="s">
        <v>120</v>
      </c>
      <c r="F29" s="109"/>
      <c r="G29" s="109"/>
      <c r="H29" s="89">
        <v>8</v>
      </c>
      <c r="I29" s="145"/>
    </row>
    <row r="30" spans="2:9" ht="23.25" customHeight="1" thickBot="1" x14ac:dyDescent="0.55000000000000004">
      <c r="B30" s="83"/>
      <c r="C30" s="149"/>
      <c r="D30" s="149"/>
      <c r="E30" s="150"/>
      <c r="F30" s="150"/>
      <c r="G30" s="150"/>
      <c r="H30" s="91">
        <v>5</v>
      </c>
      <c r="I30" s="112"/>
    </row>
    <row r="31" spans="2:9" ht="24.75" customHeight="1" thickBot="1" x14ac:dyDescent="0.55000000000000004">
      <c r="B31" s="114" t="s">
        <v>33</v>
      </c>
      <c r="C31" s="115"/>
      <c r="D31" s="46">
        <v>200</v>
      </c>
      <c r="E31" s="11" t="s">
        <v>5</v>
      </c>
      <c r="F31" s="45">
        <f>H31-D31</f>
        <v>-106</v>
      </c>
      <c r="G31" s="85" t="s">
        <v>9</v>
      </c>
      <c r="H31" s="45">
        <f>SUM(H19:H30)</f>
        <v>94</v>
      </c>
      <c r="I31" s="92"/>
    </row>
    <row r="32" spans="2:9" s="4" customFormat="1" ht="5.25" customHeight="1" thickBot="1" x14ac:dyDescent="0.55000000000000004">
      <c r="B32" s="5"/>
      <c r="C32" s="5"/>
      <c r="D32" s="6"/>
      <c r="E32" s="6"/>
      <c r="F32" s="7"/>
      <c r="G32" s="8"/>
      <c r="H32" s="7"/>
      <c r="I32" s="9"/>
    </row>
    <row r="33" spans="2:9" ht="21.75" customHeight="1" x14ac:dyDescent="0.5">
      <c r="B33" s="15" t="s">
        <v>3</v>
      </c>
      <c r="C33" s="16"/>
      <c r="D33" s="16"/>
      <c r="E33" s="16"/>
      <c r="F33" s="16"/>
      <c r="G33" s="47" t="s">
        <v>53</v>
      </c>
      <c r="H33" s="48" t="s">
        <v>17</v>
      </c>
      <c r="I33" s="49" t="s">
        <v>16</v>
      </c>
    </row>
    <row r="34" spans="2:9" ht="21.75" customHeight="1" x14ac:dyDescent="0.5">
      <c r="B34" s="151" t="s">
        <v>96</v>
      </c>
      <c r="C34" s="152"/>
      <c r="D34" s="152"/>
      <c r="E34" s="152"/>
      <c r="F34" s="153"/>
      <c r="G34" s="50" t="s">
        <v>61</v>
      </c>
      <c r="H34" s="21" t="s">
        <v>6</v>
      </c>
      <c r="I34" s="51" t="s">
        <v>57</v>
      </c>
    </row>
    <row r="35" spans="2:9" ht="21.75" customHeight="1" x14ac:dyDescent="0.5">
      <c r="B35" s="151"/>
      <c r="C35" s="152"/>
      <c r="D35" s="152"/>
      <c r="E35" s="152"/>
      <c r="F35" s="153"/>
      <c r="G35" s="52" t="s">
        <v>60</v>
      </c>
      <c r="H35" s="22" t="s">
        <v>18</v>
      </c>
      <c r="I35" s="53" t="s">
        <v>56</v>
      </c>
    </row>
    <row r="36" spans="2:9" ht="21.75" customHeight="1" x14ac:dyDescent="0.5">
      <c r="B36" s="151"/>
      <c r="C36" s="152"/>
      <c r="D36" s="152"/>
      <c r="E36" s="152"/>
      <c r="F36" s="153"/>
      <c r="G36" s="54" t="s">
        <v>59</v>
      </c>
      <c r="H36" s="23" t="s">
        <v>7</v>
      </c>
      <c r="I36" s="55" t="s">
        <v>55</v>
      </c>
    </row>
    <row r="37" spans="2:9" ht="21.75" customHeight="1" thickBot="1" x14ac:dyDescent="0.55000000000000004">
      <c r="B37" s="154"/>
      <c r="C37" s="155"/>
      <c r="D37" s="155"/>
      <c r="E37" s="155"/>
      <c r="F37" s="156"/>
      <c r="G37" s="56" t="s">
        <v>58</v>
      </c>
      <c r="H37" s="24" t="s">
        <v>19</v>
      </c>
      <c r="I37" s="57" t="s">
        <v>54</v>
      </c>
    </row>
    <row r="38" spans="2:9" ht="5.25" customHeight="1" thickBot="1" x14ac:dyDescent="0.55000000000000004"/>
    <row r="39" spans="2:9" ht="20.25" customHeight="1" x14ac:dyDescent="0.5">
      <c r="B39" s="25"/>
      <c r="C39" s="44"/>
      <c r="D39" s="44"/>
      <c r="E39" s="44"/>
      <c r="F39" s="44"/>
      <c r="G39" s="26"/>
      <c r="H39" s="26"/>
      <c r="I39" s="27"/>
    </row>
    <row r="40" spans="2:9" ht="20.25" customHeight="1" x14ac:dyDescent="0.5">
      <c r="B40" s="28"/>
      <c r="C40" s="31" t="s">
        <v>49</v>
      </c>
      <c r="D40" s="31" t="s">
        <v>22</v>
      </c>
      <c r="E40" s="31" t="s">
        <v>11</v>
      </c>
      <c r="F40" s="32" t="s">
        <v>20</v>
      </c>
      <c r="G40" s="29"/>
      <c r="H40" s="29"/>
      <c r="I40" s="30"/>
    </row>
    <row r="41" spans="2:9" ht="20.25" customHeight="1" x14ac:dyDescent="0.5">
      <c r="B41" s="28"/>
      <c r="C41" s="33" t="s">
        <v>67</v>
      </c>
      <c r="D41" s="31">
        <v>50</v>
      </c>
      <c r="E41" s="34">
        <f>I7</f>
        <v>35</v>
      </c>
      <c r="F41" s="35">
        <f>D41-E41</f>
        <v>15</v>
      </c>
      <c r="G41" s="29"/>
      <c r="H41" s="29"/>
      <c r="I41" s="30"/>
    </row>
    <row r="42" spans="2:9" ht="20.25" customHeight="1" x14ac:dyDescent="0.5">
      <c r="B42" s="28"/>
      <c r="C42" s="33" t="s">
        <v>68</v>
      </c>
      <c r="D42" s="31">
        <v>50</v>
      </c>
      <c r="E42" s="34">
        <f>I13</f>
        <v>26</v>
      </c>
      <c r="F42" s="35">
        <f t="shared" ref="F42:F44" si="3">D42-E42</f>
        <v>24</v>
      </c>
      <c r="G42" s="29"/>
      <c r="H42" s="29"/>
      <c r="I42" s="30"/>
    </row>
    <row r="43" spans="2:9" ht="20.25" customHeight="1" x14ac:dyDescent="0.5">
      <c r="B43" s="28"/>
      <c r="C43" s="33" t="s">
        <v>21</v>
      </c>
      <c r="D43" s="31">
        <v>50</v>
      </c>
      <c r="E43" s="34">
        <f>I19</f>
        <v>60</v>
      </c>
      <c r="F43" s="35">
        <f t="shared" si="3"/>
        <v>-10</v>
      </c>
      <c r="G43" s="29"/>
      <c r="H43" s="29"/>
      <c r="I43" s="36"/>
    </row>
    <row r="44" spans="2:9" ht="20.25" customHeight="1" x14ac:dyDescent="0.5">
      <c r="B44" s="28"/>
      <c r="C44" s="33" t="s">
        <v>69</v>
      </c>
      <c r="D44" s="31">
        <v>50</v>
      </c>
      <c r="E44" s="34">
        <f>I25</f>
        <v>34</v>
      </c>
      <c r="F44" s="35">
        <f t="shared" si="3"/>
        <v>16</v>
      </c>
      <c r="G44" s="29"/>
      <c r="H44" s="29"/>
      <c r="I44" s="36"/>
    </row>
    <row r="45" spans="2:9" ht="20.25" customHeight="1" x14ac:dyDescent="0.5">
      <c r="B45" s="28"/>
      <c r="C45" s="37" t="s">
        <v>21</v>
      </c>
      <c r="D45" s="38">
        <f>D31</f>
        <v>200</v>
      </c>
      <c r="E45" s="39">
        <f>H31</f>
        <v>94</v>
      </c>
      <c r="F45" s="40">
        <f>D45-E45</f>
        <v>106</v>
      </c>
      <c r="G45" s="29"/>
      <c r="H45" s="29"/>
      <c r="I45" s="36"/>
    </row>
    <row r="46" spans="2:9" ht="20.25" customHeight="1" thickBot="1" x14ac:dyDescent="0.55000000000000004">
      <c r="B46" s="41"/>
      <c r="C46" s="42"/>
      <c r="D46" s="42"/>
      <c r="E46" s="42"/>
      <c r="F46" s="42"/>
      <c r="G46" s="42"/>
      <c r="H46" s="42"/>
      <c r="I46" s="43"/>
    </row>
  </sheetData>
  <mergeCells count="42">
    <mergeCell ref="B31:C31"/>
    <mergeCell ref="B34:F37"/>
    <mergeCell ref="C25:D30"/>
    <mergeCell ref="E25:G25"/>
    <mergeCell ref="I25:I30"/>
    <mergeCell ref="E26:G26"/>
    <mergeCell ref="E27:G27"/>
    <mergeCell ref="E28:G28"/>
    <mergeCell ref="E29:G29"/>
    <mergeCell ref="E30:G30"/>
    <mergeCell ref="C19:D24"/>
    <mergeCell ref="E19:G19"/>
    <mergeCell ref="I19:I24"/>
    <mergeCell ref="E20:G20"/>
    <mergeCell ref="E21:G21"/>
    <mergeCell ref="E22:G22"/>
    <mergeCell ref="E23:G23"/>
    <mergeCell ref="E24:G24"/>
    <mergeCell ref="C13:D18"/>
    <mergeCell ref="E13:G13"/>
    <mergeCell ref="I13:I18"/>
    <mergeCell ref="E14:G14"/>
    <mergeCell ref="E15:G15"/>
    <mergeCell ref="E16:G16"/>
    <mergeCell ref="E17:G17"/>
    <mergeCell ref="E18:G18"/>
    <mergeCell ref="C6:D6"/>
    <mergeCell ref="E6:G6"/>
    <mergeCell ref="C7:D12"/>
    <mergeCell ref="E7:G7"/>
    <mergeCell ref="I7:I12"/>
    <mergeCell ref="E8:G8"/>
    <mergeCell ref="E9:G9"/>
    <mergeCell ref="E10:G10"/>
    <mergeCell ref="E11:G11"/>
    <mergeCell ref="E12:G12"/>
    <mergeCell ref="B2:I2"/>
    <mergeCell ref="B3:I3"/>
    <mergeCell ref="B4:C4"/>
    <mergeCell ref="D4:E4"/>
    <mergeCell ref="B5:G5"/>
    <mergeCell ref="H5:I5"/>
  </mergeCells>
  <conditionalFormatting sqref="H19:H30">
    <cfRule type="cellIs" dxfId="83" priority="17" operator="between">
      <formula>8</formula>
      <formula>10</formula>
    </cfRule>
    <cfRule type="cellIs" dxfId="82" priority="18" operator="between">
      <formula>6</formula>
      <formula>7.9999999999</formula>
    </cfRule>
    <cfRule type="cellIs" dxfId="81" priority="19" operator="between">
      <formula>4</formula>
      <formula>5.9999999999</formula>
    </cfRule>
    <cfRule type="cellIs" dxfId="80" priority="20" operator="between">
      <formula>0</formula>
      <formula>3.9999999999</formula>
    </cfRule>
  </conditionalFormatting>
  <conditionalFormatting sqref="H31">
    <cfRule type="cellIs" dxfId="79" priority="13" operator="between">
      <formula>80</formula>
      <formula>100</formula>
    </cfRule>
    <cfRule type="cellIs" dxfId="78" priority="14" operator="between">
      <formula>60</formula>
      <formula>79.99</formula>
    </cfRule>
    <cfRule type="cellIs" dxfId="77" priority="15" operator="between">
      <formula>40</formula>
      <formula>59.99</formula>
    </cfRule>
    <cfRule type="cellIs" dxfId="76" priority="16" operator="between">
      <formula>0</formula>
      <formula>39.99</formula>
    </cfRule>
  </conditionalFormatting>
  <conditionalFormatting sqref="H7:H18">
    <cfRule type="cellIs" dxfId="75" priority="9" operator="between">
      <formula>8</formula>
      <formula>10</formula>
    </cfRule>
    <cfRule type="cellIs" dxfId="74" priority="10" operator="between">
      <formula>6</formula>
      <formula>7.9999999999</formula>
    </cfRule>
    <cfRule type="cellIs" dxfId="73" priority="11" operator="between">
      <formula>4</formula>
      <formula>5.9999999999</formula>
    </cfRule>
    <cfRule type="cellIs" dxfId="72" priority="12" operator="between">
      <formula>0</formula>
      <formula>3.9999999999</formula>
    </cfRule>
  </conditionalFormatting>
  <conditionalFormatting sqref="I7">
    <cfRule type="cellIs" dxfId="71" priority="5" operator="between">
      <formula>8</formula>
      <formula>10</formula>
    </cfRule>
    <cfRule type="cellIs" dxfId="70" priority="6" operator="between">
      <formula>6</formula>
      <formula>7.9999999999</formula>
    </cfRule>
    <cfRule type="cellIs" dxfId="69" priority="7" operator="between">
      <formula>4</formula>
      <formula>5.9999999999</formula>
    </cfRule>
    <cfRule type="cellIs" dxfId="68" priority="8" operator="between">
      <formula>0</formula>
      <formula>3.9999999999</formula>
    </cfRule>
  </conditionalFormatting>
  <conditionalFormatting sqref="I13 I19 I25">
    <cfRule type="cellIs" dxfId="67" priority="1" operator="between">
      <formula>8</formula>
      <formula>10</formula>
    </cfRule>
    <cfRule type="cellIs" dxfId="66" priority="2" operator="between">
      <formula>6</formula>
      <formula>7.9999999999</formula>
    </cfRule>
    <cfRule type="cellIs" dxfId="65" priority="3" operator="between">
      <formula>4</formula>
      <formula>5.9999999999</formula>
    </cfRule>
    <cfRule type="cellIs" dxfId="64" priority="4" operator="between">
      <formula>0</formula>
      <formula>3.9999999999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zoomScale="93" zoomScaleNormal="93" zoomScaleSheetLayoutView="100" workbookViewId="0">
      <selection activeCell="I7" sqref="I7:I30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11.625" style="1" customWidth="1"/>
    <col min="4" max="4" width="6.875" style="1" customWidth="1"/>
    <col min="5" max="5" width="17.625" style="1" customWidth="1"/>
    <col min="6" max="6" width="12.625" style="1" customWidth="1"/>
    <col min="7" max="7" width="14" style="1" customWidth="1"/>
    <col min="8" max="8" width="11.375" style="1" customWidth="1"/>
    <col min="9" max="9" width="14.125" style="1" customWidth="1"/>
    <col min="10" max="10" width="1.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4" t="s">
        <v>48</v>
      </c>
      <c r="C2" s="104"/>
      <c r="D2" s="104"/>
      <c r="E2" s="104"/>
      <c r="F2" s="104"/>
      <c r="G2" s="104"/>
      <c r="H2" s="104"/>
      <c r="I2" s="104"/>
    </row>
    <row r="3" spans="2:9" ht="26.25" customHeight="1" thickBot="1" x14ac:dyDescent="0.55000000000000004">
      <c r="B3" s="101" t="s">
        <v>121</v>
      </c>
      <c r="C3" s="102"/>
      <c r="D3" s="102"/>
      <c r="E3" s="102"/>
      <c r="F3" s="102"/>
      <c r="G3" s="102"/>
      <c r="H3" s="102"/>
      <c r="I3" s="103"/>
    </row>
    <row r="4" spans="2:9" s="3" customFormat="1" ht="22.5" customHeight="1" thickBot="1" x14ac:dyDescent="0.25">
      <c r="B4" s="117" t="s">
        <v>52</v>
      </c>
      <c r="C4" s="99"/>
      <c r="D4" s="99"/>
      <c r="E4" s="100"/>
      <c r="F4" s="86" t="s">
        <v>32</v>
      </c>
      <c r="G4" s="87"/>
      <c r="H4" s="88" t="s">
        <v>8</v>
      </c>
      <c r="I4" s="80"/>
    </row>
    <row r="5" spans="2:9" ht="5.25" customHeight="1" thickBot="1" x14ac:dyDescent="0.55000000000000004">
      <c r="B5" s="116"/>
      <c r="C5" s="116"/>
      <c r="D5" s="116"/>
      <c r="E5" s="116"/>
      <c r="F5" s="116"/>
      <c r="G5" s="116"/>
      <c r="H5" s="116"/>
      <c r="I5" s="116"/>
    </row>
    <row r="6" spans="2:9" ht="40.5" customHeight="1" thickBot="1" x14ac:dyDescent="0.55000000000000004">
      <c r="B6" s="93" t="s">
        <v>0</v>
      </c>
      <c r="C6" s="113" t="s">
        <v>49</v>
      </c>
      <c r="D6" s="113"/>
      <c r="E6" s="113" t="s">
        <v>50</v>
      </c>
      <c r="F6" s="113"/>
      <c r="G6" s="113"/>
      <c r="H6" s="94" t="s">
        <v>2</v>
      </c>
      <c r="I6" s="95" t="s">
        <v>51</v>
      </c>
    </row>
    <row r="7" spans="2:9" ht="23.25" customHeight="1" x14ac:dyDescent="0.5">
      <c r="B7" s="2">
        <v>1</v>
      </c>
      <c r="C7" s="146" t="s">
        <v>123</v>
      </c>
      <c r="D7" s="146"/>
      <c r="E7" s="107" t="s">
        <v>124</v>
      </c>
      <c r="F7" s="108"/>
      <c r="G7" s="108"/>
      <c r="H7" s="90">
        <v>2</v>
      </c>
      <c r="I7" s="110">
        <f>SUM(H7:H12)</f>
        <v>35</v>
      </c>
    </row>
    <row r="8" spans="2:9" ht="23.25" customHeight="1" x14ac:dyDescent="0.5">
      <c r="B8" s="84">
        <v>2</v>
      </c>
      <c r="C8" s="147"/>
      <c r="D8" s="147"/>
      <c r="E8" s="109" t="s">
        <v>125</v>
      </c>
      <c r="F8" s="105"/>
      <c r="G8" s="105"/>
      <c r="H8" s="89">
        <v>4</v>
      </c>
      <c r="I8" s="111"/>
    </row>
    <row r="9" spans="2:9" ht="23.25" customHeight="1" x14ac:dyDescent="0.5">
      <c r="B9" s="84">
        <v>3</v>
      </c>
      <c r="C9" s="147"/>
      <c r="D9" s="147"/>
      <c r="E9" s="109" t="s">
        <v>126</v>
      </c>
      <c r="F9" s="105"/>
      <c r="G9" s="105"/>
      <c r="H9" s="89">
        <v>6</v>
      </c>
      <c r="I9" s="111"/>
    </row>
    <row r="10" spans="2:9" ht="23.25" customHeight="1" x14ac:dyDescent="0.5">
      <c r="B10" s="84">
        <v>4</v>
      </c>
      <c r="C10" s="147"/>
      <c r="D10" s="147"/>
      <c r="E10" s="109" t="s">
        <v>127</v>
      </c>
      <c r="F10" s="109"/>
      <c r="G10" s="109"/>
      <c r="H10" s="89">
        <v>8</v>
      </c>
      <c r="I10" s="111"/>
    </row>
    <row r="11" spans="2:9" ht="23.25" customHeight="1" x14ac:dyDescent="0.5">
      <c r="B11" s="143">
        <v>5</v>
      </c>
      <c r="C11" s="148"/>
      <c r="D11" s="148"/>
      <c r="E11" s="109" t="s">
        <v>128</v>
      </c>
      <c r="F11" s="109"/>
      <c r="G11" s="109"/>
      <c r="H11" s="144">
        <v>10</v>
      </c>
      <c r="I11" s="145"/>
    </row>
    <row r="12" spans="2:9" ht="23.25" customHeight="1" thickBot="1" x14ac:dyDescent="0.55000000000000004">
      <c r="B12" s="83"/>
      <c r="C12" s="149"/>
      <c r="D12" s="149"/>
      <c r="E12" s="106"/>
      <c r="F12" s="106"/>
      <c r="G12" s="106"/>
      <c r="H12" s="91">
        <v>5</v>
      </c>
      <c r="I12" s="112"/>
    </row>
    <row r="13" spans="2:9" ht="23.25" customHeight="1" x14ac:dyDescent="0.5">
      <c r="B13" s="2">
        <v>6</v>
      </c>
      <c r="C13" s="146" t="s">
        <v>129</v>
      </c>
      <c r="D13" s="146"/>
      <c r="E13" s="107" t="s">
        <v>130</v>
      </c>
      <c r="F13" s="108"/>
      <c r="G13" s="108"/>
      <c r="H13" s="90">
        <v>8</v>
      </c>
      <c r="I13" s="110">
        <f t="shared" ref="I13" si="0">SUM(H13:H18)</f>
        <v>26</v>
      </c>
    </row>
    <row r="14" spans="2:9" ht="23.25" customHeight="1" x14ac:dyDescent="0.5">
      <c r="B14" s="84">
        <v>7</v>
      </c>
      <c r="C14" s="147"/>
      <c r="D14" s="147"/>
      <c r="E14" s="109" t="s">
        <v>131</v>
      </c>
      <c r="F14" s="109"/>
      <c r="G14" s="109"/>
      <c r="H14" s="89">
        <v>1</v>
      </c>
      <c r="I14" s="111"/>
    </row>
    <row r="15" spans="2:9" ht="23.25" customHeight="1" x14ac:dyDescent="0.5">
      <c r="B15" s="84">
        <v>8</v>
      </c>
      <c r="C15" s="147"/>
      <c r="D15" s="147"/>
      <c r="E15" s="109" t="s">
        <v>132</v>
      </c>
      <c r="F15" s="109"/>
      <c r="G15" s="109"/>
      <c r="H15" s="89">
        <v>4</v>
      </c>
      <c r="I15" s="111"/>
    </row>
    <row r="16" spans="2:9" ht="23.25" customHeight="1" x14ac:dyDescent="0.5">
      <c r="B16" s="84">
        <v>9</v>
      </c>
      <c r="C16" s="147"/>
      <c r="D16" s="147"/>
      <c r="E16" s="109" t="s">
        <v>133</v>
      </c>
      <c r="F16" s="109"/>
      <c r="G16" s="109"/>
      <c r="H16" s="89"/>
      <c r="I16" s="111"/>
    </row>
    <row r="17" spans="2:9" ht="23.25" customHeight="1" x14ac:dyDescent="0.5">
      <c r="B17" s="84">
        <v>10</v>
      </c>
      <c r="C17" s="148"/>
      <c r="D17" s="148"/>
      <c r="E17" s="109" t="s">
        <v>134</v>
      </c>
      <c r="F17" s="109"/>
      <c r="G17" s="109"/>
      <c r="H17" s="89">
        <v>8</v>
      </c>
      <c r="I17" s="145"/>
    </row>
    <row r="18" spans="2:9" ht="23.25" customHeight="1" thickBot="1" x14ac:dyDescent="0.55000000000000004">
      <c r="B18" s="83"/>
      <c r="C18" s="149"/>
      <c r="D18" s="149"/>
      <c r="E18" s="150"/>
      <c r="F18" s="150"/>
      <c r="G18" s="150"/>
      <c r="H18" s="91">
        <v>5</v>
      </c>
      <c r="I18" s="112"/>
    </row>
    <row r="19" spans="2:9" ht="23.25" customHeight="1" x14ac:dyDescent="0.5">
      <c r="B19" s="2">
        <v>11</v>
      </c>
      <c r="C19" s="146" t="s">
        <v>135</v>
      </c>
      <c r="D19" s="146"/>
      <c r="E19" s="107" t="s">
        <v>136</v>
      </c>
      <c r="F19" s="107"/>
      <c r="G19" s="107"/>
      <c r="H19" s="90">
        <v>10</v>
      </c>
      <c r="I19" s="110">
        <f t="shared" ref="I19" si="1">SUM(H19:H24)</f>
        <v>60</v>
      </c>
    </row>
    <row r="20" spans="2:9" ht="23.25" customHeight="1" x14ac:dyDescent="0.5">
      <c r="B20" s="84">
        <v>12</v>
      </c>
      <c r="C20" s="147"/>
      <c r="D20" s="147"/>
      <c r="E20" s="109" t="s">
        <v>137</v>
      </c>
      <c r="F20" s="109"/>
      <c r="G20" s="109"/>
      <c r="H20" s="89">
        <v>10</v>
      </c>
      <c r="I20" s="111"/>
    </row>
    <row r="21" spans="2:9" ht="23.25" customHeight="1" x14ac:dyDescent="0.5">
      <c r="B21" s="84">
        <v>13</v>
      </c>
      <c r="C21" s="147"/>
      <c r="D21" s="147"/>
      <c r="E21" s="109" t="s">
        <v>138</v>
      </c>
      <c r="F21" s="109"/>
      <c r="G21" s="109"/>
      <c r="H21" s="89">
        <v>10</v>
      </c>
      <c r="I21" s="111"/>
    </row>
    <row r="22" spans="2:9" ht="23.25" customHeight="1" x14ac:dyDescent="0.5">
      <c r="B22" s="84">
        <v>14</v>
      </c>
      <c r="C22" s="147"/>
      <c r="D22" s="147"/>
      <c r="E22" s="109" t="s">
        <v>139</v>
      </c>
      <c r="F22" s="109"/>
      <c r="G22" s="109"/>
      <c r="H22" s="89">
        <v>10</v>
      </c>
      <c r="I22" s="111"/>
    </row>
    <row r="23" spans="2:9" ht="23.25" customHeight="1" x14ac:dyDescent="0.5">
      <c r="B23" s="143">
        <v>15</v>
      </c>
      <c r="C23" s="148"/>
      <c r="D23" s="148"/>
      <c r="E23" s="109" t="s">
        <v>140</v>
      </c>
      <c r="F23" s="109"/>
      <c r="G23" s="109"/>
      <c r="H23" s="144">
        <v>10</v>
      </c>
      <c r="I23" s="145"/>
    </row>
    <row r="24" spans="2:9" ht="23.25" customHeight="1" thickBot="1" x14ac:dyDescent="0.55000000000000004">
      <c r="B24" s="83"/>
      <c r="C24" s="149"/>
      <c r="D24" s="149"/>
      <c r="E24" s="150"/>
      <c r="F24" s="150"/>
      <c r="G24" s="150"/>
      <c r="H24" s="91">
        <v>10</v>
      </c>
      <c r="I24" s="112"/>
    </row>
    <row r="25" spans="2:9" ht="23.25" customHeight="1" x14ac:dyDescent="0.5">
      <c r="B25" s="2">
        <v>16</v>
      </c>
      <c r="C25" s="146" t="s">
        <v>141</v>
      </c>
      <c r="D25" s="146"/>
      <c r="E25" s="107" t="s">
        <v>142</v>
      </c>
      <c r="F25" s="107"/>
      <c r="G25" s="107"/>
      <c r="H25" s="90">
        <v>8</v>
      </c>
      <c r="I25" s="110">
        <f t="shared" ref="I25" si="2">SUM(H25:H30)</f>
        <v>34</v>
      </c>
    </row>
    <row r="26" spans="2:9" ht="23.25" customHeight="1" x14ac:dyDescent="0.5">
      <c r="B26" s="84">
        <v>17</v>
      </c>
      <c r="C26" s="147"/>
      <c r="D26" s="147"/>
      <c r="E26" s="109" t="s">
        <v>143</v>
      </c>
      <c r="F26" s="109"/>
      <c r="G26" s="109"/>
      <c r="H26" s="89">
        <v>1</v>
      </c>
      <c r="I26" s="111"/>
    </row>
    <row r="27" spans="2:9" ht="23.25" customHeight="1" x14ac:dyDescent="0.5">
      <c r="B27" s="84">
        <v>18</v>
      </c>
      <c r="C27" s="147"/>
      <c r="D27" s="147"/>
      <c r="E27" s="109" t="s">
        <v>144</v>
      </c>
      <c r="F27" s="109"/>
      <c r="G27" s="109"/>
      <c r="H27" s="89">
        <v>4</v>
      </c>
      <c r="I27" s="111"/>
    </row>
    <row r="28" spans="2:9" ht="23.25" customHeight="1" x14ac:dyDescent="0.5">
      <c r="B28" s="84">
        <v>19</v>
      </c>
      <c r="C28" s="147"/>
      <c r="D28" s="147"/>
      <c r="E28" s="109" t="s">
        <v>145</v>
      </c>
      <c r="F28" s="109"/>
      <c r="G28" s="109"/>
      <c r="H28" s="89">
        <v>8</v>
      </c>
      <c r="I28" s="111"/>
    </row>
    <row r="29" spans="2:9" ht="23.25" customHeight="1" x14ac:dyDescent="0.5">
      <c r="B29" s="84">
        <v>20</v>
      </c>
      <c r="C29" s="148"/>
      <c r="D29" s="148"/>
      <c r="E29" s="109" t="s">
        <v>146</v>
      </c>
      <c r="F29" s="109"/>
      <c r="G29" s="109"/>
      <c r="H29" s="89">
        <v>8</v>
      </c>
      <c r="I29" s="145"/>
    </row>
    <row r="30" spans="2:9" ht="23.25" customHeight="1" thickBot="1" x14ac:dyDescent="0.55000000000000004">
      <c r="B30" s="83"/>
      <c r="C30" s="149"/>
      <c r="D30" s="149"/>
      <c r="E30" s="150"/>
      <c r="F30" s="150"/>
      <c r="G30" s="150"/>
      <c r="H30" s="91">
        <v>5</v>
      </c>
      <c r="I30" s="112"/>
    </row>
    <row r="31" spans="2:9" ht="24.75" customHeight="1" thickBot="1" x14ac:dyDescent="0.55000000000000004">
      <c r="B31" s="114" t="s">
        <v>33</v>
      </c>
      <c r="C31" s="115"/>
      <c r="D31" s="46">
        <v>200</v>
      </c>
      <c r="E31" s="11" t="s">
        <v>5</v>
      </c>
      <c r="F31" s="45">
        <f>H31-D31</f>
        <v>-106</v>
      </c>
      <c r="G31" s="85" t="s">
        <v>9</v>
      </c>
      <c r="H31" s="45">
        <f>SUM(H19:H30)</f>
        <v>94</v>
      </c>
      <c r="I31" s="92"/>
    </row>
    <row r="32" spans="2:9" s="4" customFormat="1" ht="5.25" customHeight="1" thickBot="1" x14ac:dyDescent="0.55000000000000004">
      <c r="B32" s="5"/>
      <c r="C32" s="5"/>
      <c r="D32" s="6"/>
      <c r="E32" s="6"/>
      <c r="F32" s="7"/>
      <c r="G32" s="8"/>
      <c r="H32" s="7"/>
      <c r="I32" s="9"/>
    </row>
    <row r="33" spans="2:9" ht="21.75" customHeight="1" x14ac:dyDescent="0.5">
      <c r="B33" s="15" t="s">
        <v>3</v>
      </c>
      <c r="C33" s="16"/>
      <c r="D33" s="16"/>
      <c r="E33" s="16"/>
      <c r="F33" s="16"/>
      <c r="G33" s="47" t="s">
        <v>53</v>
      </c>
      <c r="H33" s="48" t="s">
        <v>17</v>
      </c>
      <c r="I33" s="49" t="s">
        <v>16</v>
      </c>
    </row>
    <row r="34" spans="2:9" ht="21.75" customHeight="1" x14ac:dyDescent="0.5">
      <c r="B34" s="151" t="s">
        <v>122</v>
      </c>
      <c r="C34" s="152"/>
      <c r="D34" s="152"/>
      <c r="E34" s="152"/>
      <c r="F34" s="153"/>
      <c r="G34" s="50" t="s">
        <v>61</v>
      </c>
      <c r="H34" s="21" t="s">
        <v>6</v>
      </c>
      <c r="I34" s="51" t="s">
        <v>57</v>
      </c>
    </row>
    <row r="35" spans="2:9" ht="21.75" customHeight="1" x14ac:dyDescent="0.5">
      <c r="B35" s="151"/>
      <c r="C35" s="152"/>
      <c r="D35" s="152"/>
      <c r="E35" s="152"/>
      <c r="F35" s="153"/>
      <c r="G35" s="52" t="s">
        <v>60</v>
      </c>
      <c r="H35" s="22" t="s">
        <v>18</v>
      </c>
      <c r="I35" s="53" t="s">
        <v>56</v>
      </c>
    </row>
    <row r="36" spans="2:9" ht="21.75" customHeight="1" x14ac:dyDescent="0.5">
      <c r="B36" s="151"/>
      <c r="C36" s="152"/>
      <c r="D36" s="152"/>
      <c r="E36" s="152"/>
      <c r="F36" s="153"/>
      <c r="G36" s="54" t="s">
        <v>59</v>
      </c>
      <c r="H36" s="23" t="s">
        <v>7</v>
      </c>
      <c r="I36" s="55" t="s">
        <v>55</v>
      </c>
    </row>
    <row r="37" spans="2:9" ht="21.75" customHeight="1" thickBot="1" x14ac:dyDescent="0.55000000000000004">
      <c r="B37" s="154"/>
      <c r="C37" s="155"/>
      <c r="D37" s="155"/>
      <c r="E37" s="155"/>
      <c r="F37" s="156"/>
      <c r="G37" s="56" t="s">
        <v>58</v>
      </c>
      <c r="H37" s="24" t="s">
        <v>19</v>
      </c>
      <c r="I37" s="57" t="s">
        <v>54</v>
      </c>
    </row>
    <row r="38" spans="2:9" ht="5.25" customHeight="1" thickBot="1" x14ac:dyDescent="0.55000000000000004"/>
    <row r="39" spans="2:9" ht="20.25" customHeight="1" x14ac:dyDescent="0.5">
      <c r="B39" s="25"/>
      <c r="C39" s="44"/>
      <c r="D39" s="44"/>
      <c r="E39" s="44"/>
      <c r="F39" s="44"/>
      <c r="G39" s="26"/>
      <c r="H39" s="26"/>
      <c r="I39" s="27"/>
    </row>
    <row r="40" spans="2:9" ht="20.25" customHeight="1" x14ac:dyDescent="0.5">
      <c r="B40" s="28"/>
      <c r="C40" s="31" t="s">
        <v>49</v>
      </c>
      <c r="D40" s="31" t="s">
        <v>22</v>
      </c>
      <c r="E40" s="31" t="s">
        <v>11</v>
      </c>
      <c r="F40" s="32" t="s">
        <v>20</v>
      </c>
      <c r="G40" s="29"/>
      <c r="H40" s="29"/>
      <c r="I40" s="30"/>
    </row>
    <row r="41" spans="2:9" ht="20.25" customHeight="1" x14ac:dyDescent="0.5">
      <c r="B41" s="28"/>
      <c r="C41" s="33" t="s">
        <v>67</v>
      </c>
      <c r="D41" s="31">
        <v>50</v>
      </c>
      <c r="E41" s="34">
        <f>I7</f>
        <v>35</v>
      </c>
      <c r="F41" s="35">
        <f>D41-E41</f>
        <v>15</v>
      </c>
      <c r="G41" s="29"/>
      <c r="H41" s="29"/>
      <c r="I41" s="30"/>
    </row>
    <row r="42" spans="2:9" ht="20.25" customHeight="1" x14ac:dyDescent="0.5">
      <c r="B42" s="28"/>
      <c r="C42" s="33" t="s">
        <v>68</v>
      </c>
      <c r="D42" s="31">
        <v>50</v>
      </c>
      <c r="E42" s="34">
        <f>I13</f>
        <v>26</v>
      </c>
      <c r="F42" s="35">
        <f t="shared" ref="F42:F44" si="3">D42-E42</f>
        <v>24</v>
      </c>
      <c r="G42" s="29"/>
      <c r="H42" s="29"/>
      <c r="I42" s="30"/>
    </row>
    <row r="43" spans="2:9" ht="20.25" customHeight="1" x14ac:dyDescent="0.5">
      <c r="B43" s="28"/>
      <c r="C43" s="33" t="s">
        <v>21</v>
      </c>
      <c r="D43" s="31">
        <v>50</v>
      </c>
      <c r="E43" s="34">
        <f>I19</f>
        <v>60</v>
      </c>
      <c r="F43" s="35">
        <f t="shared" si="3"/>
        <v>-10</v>
      </c>
      <c r="G43" s="29"/>
      <c r="H43" s="29"/>
      <c r="I43" s="36"/>
    </row>
    <row r="44" spans="2:9" ht="20.25" customHeight="1" x14ac:dyDescent="0.5">
      <c r="B44" s="28"/>
      <c r="C44" s="33" t="s">
        <v>69</v>
      </c>
      <c r="D44" s="31">
        <v>50</v>
      </c>
      <c r="E44" s="34">
        <f>I25</f>
        <v>34</v>
      </c>
      <c r="F44" s="35">
        <f t="shared" si="3"/>
        <v>16</v>
      </c>
      <c r="G44" s="29"/>
      <c r="H44" s="29"/>
      <c r="I44" s="36"/>
    </row>
    <row r="45" spans="2:9" ht="20.25" customHeight="1" x14ac:dyDescent="0.5">
      <c r="B45" s="28"/>
      <c r="C45" s="37" t="s">
        <v>21</v>
      </c>
      <c r="D45" s="38">
        <f>D31</f>
        <v>200</v>
      </c>
      <c r="E45" s="39">
        <f>H31</f>
        <v>94</v>
      </c>
      <c r="F45" s="40">
        <f>D45-E45</f>
        <v>106</v>
      </c>
      <c r="G45" s="29"/>
      <c r="H45" s="29"/>
      <c r="I45" s="36"/>
    </row>
    <row r="46" spans="2:9" ht="20.25" customHeight="1" thickBot="1" x14ac:dyDescent="0.55000000000000004">
      <c r="B46" s="41"/>
      <c r="C46" s="42"/>
      <c r="D46" s="42"/>
      <c r="E46" s="42"/>
      <c r="F46" s="42"/>
      <c r="G46" s="42"/>
      <c r="H46" s="42"/>
      <c r="I46" s="43"/>
    </row>
  </sheetData>
  <mergeCells count="42">
    <mergeCell ref="B31:C31"/>
    <mergeCell ref="B34:F37"/>
    <mergeCell ref="C25:D30"/>
    <mergeCell ref="E25:G25"/>
    <mergeCell ref="I25:I30"/>
    <mergeCell ref="E26:G26"/>
    <mergeCell ref="E27:G27"/>
    <mergeCell ref="E28:G28"/>
    <mergeCell ref="E29:G29"/>
    <mergeCell ref="E30:G30"/>
    <mergeCell ref="C19:D24"/>
    <mergeCell ref="E19:G19"/>
    <mergeCell ref="I19:I24"/>
    <mergeCell ref="E20:G20"/>
    <mergeCell ref="E21:G21"/>
    <mergeCell ref="E22:G22"/>
    <mergeCell ref="E23:G23"/>
    <mergeCell ref="E24:G24"/>
    <mergeCell ref="C13:D18"/>
    <mergeCell ref="E13:G13"/>
    <mergeCell ref="I13:I18"/>
    <mergeCell ref="E14:G14"/>
    <mergeCell ref="E15:G15"/>
    <mergeCell ref="E16:G16"/>
    <mergeCell ref="E17:G17"/>
    <mergeCell ref="E18:G18"/>
    <mergeCell ref="C6:D6"/>
    <mergeCell ref="E6:G6"/>
    <mergeCell ref="C7:D12"/>
    <mergeCell ref="E7:G7"/>
    <mergeCell ref="I7:I12"/>
    <mergeCell ref="E8:G8"/>
    <mergeCell ref="E9:G9"/>
    <mergeCell ref="E10:G10"/>
    <mergeCell ref="E11:G11"/>
    <mergeCell ref="E12:G12"/>
    <mergeCell ref="B2:I2"/>
    <mergeCell ref="B3:I3"/>
    <mergeCell ref="B4:C4"/>
    <mergeCell ref="D4:E4"/>
    <mergeCell ref="B5:G5"/>
    <mergeCell ref="H5:I5"/>
  </mergeCells>
  <conditionalFormatting sqref="H19:H30">
    <cfRule type="cellIs" dxfId="63" priority="17" operator="between">
      <formula>8</formula>
      <formula>10</formula>
    </cfRule>
    <cfRule type="cellIs" dxfId="62" priority="18" operator="between">
      <formula>6</formula>
      <formula>7.9999999999</formula>
    </cfRule>
    <cfRule type="cellIs" dxfId="61" priority="19" operator="between">
      <formula>4</formula>
      <formula>5.9999999999</formula>
    </cfRule>
    <cfRule type="cellIs" dxfId="60" priority="20" operator="between">
      <formula>0</formula>
      <formula>3.9999999999</formula>
    </cfRule>
  </conditionalFormatting>
  <conditionalFormatting sqref="H31">
    <cfRule type="cellIs" dxfId="59" priority="13" operator="between">
      <formula>80</formula>
      <formula>100</formula>
    </cfRule>
    <cfRule type="cellIs" dxfId="58" priority="14" operator="between">
      <formula>60</formula>
      <formula>79.99</formula>
    </cfRule>
    <cfRule type="cellIs" dxfId="57" priority="15" operator="between">
      <formula>40</formula>
      <formula>59.99</formula>
    </cfRule>
    <cfRule type="cellIs" dxfId="56" priority="16" operator="between">
      <formula>0</formula>
      <formula>39.99</formula>
    </cfRule>
  </conditionalFormatting>
  <conditionalFormatting sqref="H7:H18">
    <cfRule type="cellIs" dxfId="55" priority="9" operator="between">
      <formula>8</formula>
      <formula>10</formula>
    </cfRule>
    <cfRule type="cellIs" dxfId="54" priority="10" operator="between">
      <formula>6</formula>
      <formula>7.9999999999</formula>
    </cfRule>
    <cfRule type="cellIs" dxfId="53" priority="11" operator="between">
      <formula>4</formula>
      <formula>5.9999999999</formula>
    </cfRule>
    <cfRule type="cellIs" dxfId="52" priority="12" operator="between">
      <formula>0</formula>
      <formula>3.9999999999</formula>
    </cfRule>
  </conditionalFormatting>
  <conditionalFormatting sqref="I7">
    <cfRule type="cellIs" dxfId="51" priority="5" operator="between">
      <formula>8</formula>
      <formula>10</formula>
    </cfRule>
    <cfRule type="cellIs" dxfId="50" priority="6" operator="between">
      <formula>6</formula>
      <formula>7.9999999999</formula>
    </cfRule>
    <cfRule type="cellIs" dxfId="49" priority="7" operator="between">
      <formula>4</formula>
      <formula>5.9999999999</formula>
    </cfRule>
    <cfRule type="cellIs" dxfId="48" priority="8" operator="between">
      <formula>0</formula>
      <formula>3.9999999999</formula>
    </cfRule>
  </conditionalFormatting>
  <conditionalFormatting sqref="I13 I19 I25">
    <cfRule type="cellIs" dxfId="47" priority="1" operator="between">
      <formula>8</formula>
      <formula>10</formula>
    </cfRule>
    <cfRule type="cellIs" dxfId="46" priority="2" operator="between">
      <formula>6</formula>
      <formula>7.9999999999</formula>
    </cfRule>
    <cfRule type="cellIs" dxfId="45" priority="3" operator="between">
      <formula>4</formula>
      <formula>5.9999999999</formula>
    </cfRule>
    <cfRule type="cellIs" dxfId="44" priority="4" operator="between">
      <formula>0</formula>
      <formula>3.9999999999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zoomScale="93" zoomScaleNormal="93" zoomScaleSheetLayoutView="100" workbookViewId="0">
      <selection activeCell="I7" sqref="I7:I30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11.625" style="1" customWidth="1"/>
    <col min="4" max="4" width="6.875" style="1" customWidth="1"/>
    <col min="5" max="5" width="17.625" style="1" customWidth="1"/>
    <col min="6" max="6" width="12.625" style="1" customWidth="1"/>
    <col min="7" max="7" width="14" style="1" customWidth="1"/>
    <col min="8" max="8" width="11.375" style="1" customWidth="1"/>
    <col min="9" max="9" width="14.125" style="1" customWidth="1"/>
    <col min="10" max="10" width="1.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4" t="s">
        <v>48</v>
      </c>
      <c r="C2" s="104"/>
      <c r="D2" s="104"/>
      <c r="E2" s="104"/>
      <c r="F2" s="104"/>
      <c r="G2" s="104"/>
      <c r="H2" s="104"/>
      <c r="I2" s="104"/>
    </row>
    <row r="3" spans="2:9" ht="26.25" customHeight="1" thickBot="1" x14ac:dyDescent="0.55000000000000004">
      <c r="B3" s="101" t="s">
        <v>147</v>
      </c>
      <c r="C3" s="102"/>
      <c r="D3" s="102"/>
      <c r="E3" s="102"/>
      <c r="F3" s="102"/>
      <c r="G3" s="102"/>
      <c r="H3" s="102"/>
      <c r="I3" s="103"/>
    </row>
    <row r="4" spans="2:9" s="3" customFormat="1" ht="22.5" customHeight="1" thickBot="1" x14ac:dyDescent="0.25">
      <c r="B4" s="117" t="s">
        <v>52</v>
      </c>
      <c r="C4" s="99"/>
      <c r="D4" s="99"/>
      <c r="E4" s="100"/>
      <c r="F4" s="86" t="s">
        <v>32</v>
      </c>
      <c r="G4" s="87"/>
      <c r="H4" s="88" t="s">
        <v>8</v>
      </c>
      <c r="I4" s="80"/>
    </row>
    <row r="5" spans="2:9" ht="5.25" customHeight="1" thickBot="1" x14ac:dyDescent="0.55000000000000004">
      <c r="B5" s="116"/>
      <c r="C5" s="116"/>
      <c r="D5" s="116"/>
      <c r="E5" s="116"/>
      <c r="F5" s="116"/>
      <c r="G5" s="116"/>
      <c r="H5" s="116"/>
      <c r="I5" s="116"/>
    </row>
    <row r="6" spans="2:9" ht="40.5" customHeight="1" thickBot="1" x14ac:dyDescent="0.55000000000000004">
      <c r="B6" s="93" t="s">
        <v>0</v>
      </c>
      <c r="C6" s="113" t="s">
        <v>49</v>
      </c>
      <c r="D6" s="113"/>
      <c r="E6" s="113" t="s">
        <v>50</v>
      </c>
      <c r="F6" s="113"/>
      <c r="G6" s="113"/>
      <c r="H6" s="94" t="s">
        <v>2</v>
      </c>
      <c r="I6" s="95" t="s">
        <v>51</v>
      </c>
    </row>
    <row r="7" spans="2:9" ht="23.25" customHeight="1" x14ac:dyDescent="0.5">
      <c r="B7" s="2">
        <v>1</v>
      </c>
      <c r="C7" s="157" t="s">
        <v>149</v>
      </c>
      <c r="D7" s="157"/>
      <c r="E7" s="107" t="s">
        <v>150</v>
      </c>
      <c r="F7" s="108"/>
      <c r="G7" s="108"/>
      <c r="H7" s="90">
        <v>2</v>
      </c>
      <c r="I7" s="110">
        <f>SUM(H7:H12)</f>
        <v>35</v>
      </c>
    </row>
    <row r="8" spans="2:9" ht="23.25" customHeight="1" x14ac:dyDescent="0.5">
      <c r="B8" s="84">
        <v>2</v>
      </c>
      <c r="C8" s="158"/>
      <c r="D8" s="158"/>
      <c r="E8" s="109" t="s">
        <v>151</v>
      </c>
      <c r="F8" s="105"/>
      <c r="G8" s="105"/>
      <c r="H8" s="89">
        <v>4</v>
      </c>
      <c r="I8" s="111"/>
    </row>
    <row r="9" spans="2:9" ht="23.25" customHeight="1" x14ac:dyDescent="0.5">
      <c r="B9" s="84">
        <v>3</v>
      </c>
      <c r="C9" s="158"/>
      <c r="D9" s="158"/>
      <c r="E9" s="109" t="s">
        <v>152</v>
      </c>
      <c r="F9" s="105"/>
      <c r="G9" s="105"/>
      <c r="H9" s="89">
        <v>6</v>
      </c>
      <c r="I9" s="111"/>
    </row>
    <row r="10" spans="2:9" ht="23.25" customHeight="1" x14ac:dyDescent="0.5">
      <c r="B10" s="84">
        <v>4</v>
      </c>
      <c r="C10" s="158"/>
      <c r="D10" s="158"/>
      <c r="E10" s="109" t="s">
        <v>153</v>
      </c>
      <c r="F10" s="109"/>
      <c r="G10" s="109"/>
      <c r="H10" s="89">
        <v>8</v>
      </c>
      <c r="I10" s="111"/>
    </row>
    <row r="11" spans="2:9" ht="23.25" customHeight="1" x14ac:dyDescent="0.5">
      <c r="B11" s="143">
        <v>5</v>
      </c>
      <c r="C11" s="159"/>
      <c r="D11" s="159"/>
      <c r="E11" s="109" t="s">
        <v>154</v>
      </c>
      <c r="F11" s="109"/>
      <c r="G11" s="109"/>
      <c r="H11" s="144">
        <v>10</v>
      </c>
      <c r="I11" s="145"/>
    </row>
    <row r="12" spans="2:9" ht="23.25" customHeight="1" thickBot="1" x14ac:dyDescent="0.55000000000000004">
      <c r="B12" s="83"/>
      <c r="C12" s="160"/>
      <c r="D12" s="160"/>
      <c r="E12" s="106"/>
      <c r="F12" s="106"/>
      <c r="G12" s="106"/>
      <c r="H12" s="91">
        <v>5</v>
      </c>
      <c r="I12" s="112"/>
    </row>
    <row r="13" spans="2:9" ht="23.25" customHeight="1" x14ac:dyDescent="0.5">
      <c r="B13" s="2">
        <v>6</v>
      </c>
      <c r="C13" s="157" t="s">
        <v>155</v>
      </c>
      <c r="D13" s="157"/>
      <c r="E13" s="107" t="s">
        <v>156</v>
      </c>
      <c r="F13" s="108"/>
      <c r="G13" s="108"/>
      <c r="H13" s="90">
        <v>8</v>
      </c>
      <c r="I13" s="110">
        <f t="shared" ref="I13" si="0">SUM(H13:H18)</f>
        <v>26</v>
      </c>
    </row>
    <row r="14" spans="2:9" ht="23.25" customHeight="1" x14ac:dyDescent="0.5">
      <c r="B14" s="84">
        <v>7</v>
      </c>
      <c r="C14" s="158"/>
      <c r="D14" s="158"/>
      <c r="E14" s="109" t="s">
        <v>157</v>
      </c>
      <c r="F14" s="109"/>
      <c r="G14" s="109"/>
      <c r="H14" s="89">
        <v>1</v>
      </c>
      <c r="I14" s="111"/>
    </row>
    <row r="15" spans="2:9" ht="23.25" customHeight="1" x14ac:dyDescent="0.5">
      <c r="B15" s="84">
        <v>8</v>
      </c>
      <c r="C15" s="158"/>
      <c r="D15" s="158"/>
      <c r="E15" s="109" t="s">
        <v>158</v>
      </c>
      <c r="F15" s="109"/>
      <c r="G15" s="109"/>
      <c r="H15" s="89">
        <v>4</v>
      </c>
      <c r="I15" s="111"/>
    </row>
    <row r="16" spans="2:9" ht="23.25" customHeight="1" x14ac:dyDescent="0.5">
      <c r="B16" s="84">
        <v>9</v>
      </c>
      <c r="C16" s="158"/>
      <c r="D16" s="158"/>
      <c r="E16" s="109" t="s">
        <v>159</v>
      </c>
      <c r="F16" s="109"/>
      <c r="G16" s="109"/>
      <c r="H16" s="89"/>
      <c r="I16" s="111"/>
    </row>
    <row r="17" spans="2:9" ht="23.25" customHeight="1" x14ac:dyDescent="0.5">
      <c r="B17" s="84">
        <v>10</v>
      </c>
      <c r="C17" s="159"/>
      <c r="D17" s="159"/>
      <c r="E17" s="109" t="s">
        <v>160</v>
      </c>
      <c r="F17" s="109"/>
      <c r="G17" s="109"/>
      <c r="H17" s="89">
        <v>8</v>
      </c>
      <c r="I17" s="145"/>
    </row>
    <row r="18" spans="2:9" ht="23.25" customHeight="1" thickBot="1" x14ac:dyDescent="0.55000000000000004">
      <c r="B18" s="83"/>
      <c r="C18" s="160"/>
      <c r="D18" s="160"/>
      <c r="E18" s="150"/>
      <c r="F18" s="150"/>
      <c r="G18" s="150"/>
      <c r="H18" s="91">
        <v>5</v>
      </c>
      <c r="I18" s="112"/>
    </row>
    <row r="19" spans="2:9" ht="23.25" customHeight="1" x14ac:dyDescent="0.5">
      <c r="B19" s="2">
        <v>11</v>
      </c>
      <c r="C19" s="157" t="s">
        <v>161</v>
      </c>
      <c r="D19" s="157"/>
      <c r="E19" s="107" t="s">
        <v>162</v>
      </c>
      <c r="F19" s="107"/>
      <c r="G19" s="107"/>
      <c r="H19" s="90">
        <v>10</v>
      </c>
      <c r="I19" s="110">
        <f t="shared" ref="I19" si="1">SUM(H19:H24)</f>
        <v>60</v>
      </c>
    </row>
    <row r="20" spans="2:9" ht="23.25" customHeight="1" x14ac:dyDescent="0.5">
      <c r="B20" s="84">
        <v>12</v>
      </c>
      <c r="C20" s="158"/>
      <c r="D20" s="158"/>
      <c r="E20" s="109" t="s">
        <v>163</v>
      </c>
      <c r="F20" s="109"/>
      <c r="G20" s="109"/>
      <c r="H20" s="89">
        <v>10</v>
      </c>
      <c r="I20" s="111"/>
    </row>
    <row r="21" spans="2:9" ht="23.25" customHeight="1" x14ac:dyDescent="0.5">
      <c r="B21" s="84">
        <v>13</v>
      </c>
      <c r="C21" s="158"/>
      <c r="D21" s="158"/>
      <c r="E21" s="109" t="s">
        <v>164</v>
      </c>
      <c r="F21" s="109"/>
      <c r="G21" s="109"/>
      <c r="H21" s="89">
        <v>10</v>
      </c>
      <c r="I21" s="111"/>
    </row>
    <row r="22" spans="2:9" ht="23.25" customHeight="1" x14ac:dyDescent="0.5">
      <c r="B22" s="84">
        <v>14</v>
      </c>
      <c r="C22" s="158"/>
      <c r="D22" s="158"/>
      <c r="E22" s="109" t="s">
        <v>165</v>
      </c>
      <c r="F22" s="109"/>
      <c r="G22" s="109"/>
      <c r="H22" s="89">
        <v>10</v>
      </c>
      <c r="I22" s="111"/>
    </row>
    <row r="23" spans="2:9" ht="23.25" customHeight="1" x14ac:dyDescent="0.5">
      <c r="B23" s="143">
        <v>15</v>
      </c>
      <c r="C23" s="159"/>
      <c r="D23" s="159"/>
      <c r="E23" s="109" t="s">
        <v>166</v>
      </c>
      <c r="F23" s="109"/>
      <c r="G23" s="109"/>
      <c r="H23" s="144">
        <v>10</v>
      </c>
      <c r="I23" s="145"/>
    </row>
    <row r="24" spans="2:9" ht="23.25" customHeight="1" thickBot="1" x14ac:dyDescent="0.55000000000000004">
      <c r="B24" s="83"/>
      <c r="C24" s="160"/>
      <c r="D24" s="160"/>
      <c r="E24" s="150"/>
      <c r="F24" s="150"/>
      <c r="G24" s="150"/>
      <c r="H24" s="91">
        <v>10</v>
      </c>
      <c r="I24" s="112"/>
    </row>
    <row r="25" spans="2:9" ht="23.25" customHeight="1" x14ac:dyDescent="0.5">
      <c r="B25" s="2">
        <v>16</v>
      </c>
      <c r="C25" s="157" t="s">
        <v>167</v>
      </c>
      <c r="D25" s="157"/>
      <c r="E25" s="107" t="s">
        <v>168</v>
      </c>
      <c r="F25" s="107"/>
      <c r="G25" s="107"/>
      <c r="H25" s="90">
        <v>8</v>
      </c>
      <c r="I25" s="110">
        <f t="shared" ref="I25" si="2">SUM(H25:H30)</f>
        <v>34</v>
      </c>
    </row>
    <row r="26" spans="2:9" ht="23.25" customHeight="1" x14ac:dyDescent="0.5">
      <c r="B26" s="84">
        <v>17</v>
      </c>
      <c r="C26" s="158"/>
      <c r="D26" s="158"/>
      <c r="E26" s="109" t="s">
        <v>169</v>
      </c>
      <c r="F26" s="109"/>
      <c r="G26" s="109"/>
      <c r="H26" s="89">
        <v>1</v>
      </c>
      <c r="I26" s="111"/>
    </row>
    <row r="27" spans="2:9" ht="23.25" customHeight="1" x14ac:dyDescent="0.5">
      <c r="B27" s="84">
        <v>18</v>
      </c>
      <c r="C27" s="158"/>
      <c r="D27" s="158"/>
      <c r="E27" s="109" t="s">
        <v>170</v>
      </c>
      <c r="F27" s="109"/>
      <c r="G27" s="109"/>
      <c r="H27" s="89">
        <v>4</v>
      </c>
      <c r="I27" s="111"/>
    </row>
    <row r="28" spans="2:9" ht="23.25" customHeight="1" x14ac:dyDescent="0.5">
      <c r="B28" s="84">
        <v>19</v>
      </c>
      <c r="C28" s="158"/>
      <c r="D28" s="158"/>
      <c r="E28" s="109" t="s">
        <v>171</v>
      </c>
      <c r="F28" s="109"/>
      <c r="G28" s="109"/>
      <c r="H28" s="89">
        <v>8</v>
      </c>
      <c r="I28" s="111"/>
    </row>
    <row r="29" spans="2:9" ht="23.25" customHeight="1" x14ac:dyDescent="0.5">
      <c r="B29" s="84">
        <v>20</v>
      </c>
      <c r="C29" s="159"/>
      <c r="D29" s="159"/>
      <c r="E29" s="109" t="s">
        <v>172</v>
      </c>
      <c r="F29" s="109"/>
      <c r="G29" s="109"/>
      <c r="H29" s="89">
        <v>8</v>
      </c>
      <c r="I29" s="145"/>
    </row>
    <row r="30" spans="2:9" ht="23.25" customHeight="1" thickBot="1" x14ac:dyDescent="0.55000000000000004">
      <c r="B30" s="83"/>
      <c r="C30" s="160"/>
      <c r="D30" s="160"/>
      <c r="E30" s="150"/>
      <c r="F30" s="150"/>
      <c r="G30" s="150"/>
      <c r="H30" s="91">
        <v>5</v>
      </c>
      <c r="I30" s="112"/>
    </row>
    <row r="31" spans="2:9" ht="24.75" customHeight="1" thickBot="1" x14ac:dyDescent="0.55000000000000004">
      <c r="B31" s="114" t="s">
        <v>33</v>
      </c>
      <c r="C31" s="115"/>
      <c r="D31" s="46">
        <v>200</v>
      </c>
      <c r="E31" s="11" t="s">
        <v>5</v>
      </c>
      <c r="F31" s="45">
        <f>H31-D31</f>
        <v>-106</v>
      </c>
      <c r="G31" s="85" t="s">
        <v>9</v>
      </c>
      <c r="H31" s="45">
        <f>SUM(H19:H30)</f>
        <v>94</v>
      </c>
      <c r="I31" s="92"/>
    </row>
    <row r="32" spans="2:9" s="4" customFormat="1" ht="5.25" customHeight="1" thickBot="1" x14ac:dyDescent="0.55000000000000004">
      <c r="B32" s="5"/>
      <c r="C32" s="5"/>
      <c r="D32" s="6"/>
      <c r="E32" s="6"/>
      <c r="F32" s="7"/>
      <c r="G32" s="8"/>
      <c r="H32" s="7"/>
      <c r="I32" s="9"/>
    </row>
    <row r="33" spans="2:9" ht="21.75" customHeight="1" x14ac:dyDescent="0.5">
      <c r="B33" s="15" t="s">
        <v>3</v>
      </c>
      <c r="C33" s="16"/>
      <c r="D33" s="16"/>
      <c r="E33" s="16"/>
      <c r="F33" s="16"/>
      <c r="G33" s="47" t="s">
        <v>53</v>
      </c>
      <c r="H33" s="48" t="s">
        <v>17</v>
      </c>
      <c r="I33" s="49" t="s">
        <v>16</v>
      </c>
    </row>
    <row r="34" spans="2:9" ht="21.75" customHeight="1" x14ac:dyDescent="0.5">
      <c r="B34" s="151" t="s">
        <v>148</v>
      </c>
      <c r="C34" s="152"/>
      <c r="D34" s="152"/>
      <c r="E34" s="152"/>
      <c r="F34" s="153"/>
      <c r="G34" s="50" t="s">
        <v>61</v>
      </c>
      <c r="H34" s="21" t="s">
        <v>6</v>
      </c>
      <c r="I34" s="51" t="s">
        <v>57</v>
      </c>
    </row>
    <row r="35" spans="2:9" ht="21.75" customHeight="1" x14ac:dyDescent="0.5">
      <c r="B35" s="151"/>
      <c r="C35" s="152"/>
      <c r="D35" s="152"/>
      <c r="E35" s="152"/>
      <c r="F35" s="153"/>
      <c r="G35" s="52" t="s">
        <v>60</v>
      </c>
      <c r="H35" s="22" t="s">
        <v>18</v>
      </c>
      <c r="I35" s="53" t="s">
        <v>56</v>
      </c>
    </row>
    <row r="36" spans="2:9" ht="21.75" customHeight="1" x14ac:dyDescent="0.5">
      <c r="B36" s="151"/>
      <c r="C36" s="152"/>
      <c r="D36" s="152"/>
      <c r="E36" s="152"/>
      <c r="F36" s="153"/>
      <c r="G36" s="54" t="s">
        <v>59</v>
      </c>
      <c r="H36" s="23" t="s">
        <v>7</v>
      </c>
      <c r="I36" s="55" t="s">
        <v>55</v>
      </c>
    </row>
    <row r="37" spans="2:9" ht="21.75" customHeight="1" thickBot="1" x14ac:dyDescent="0.55000000000000004">
      <c r="B37" s="154"/>
      <c r="C37" s="155"/>
      <c r="D37" s="155"/>
      <c r="E37" s="155"/>
      <c r="F37" s="156"/>
      <c r="G37" s="56" t="s">
        <v>58</v>
      </c>
      <c r="H37" s="24" t="s">
        <v>19</v>
      </c>
      <c r="I37" s="57" t="s">
        <v>54</v>
      </c>
    </row>
    <row r="38" spans="2:9" ht="5.25" customHeight="1" thickBot="1" x14ac:dyDescent="0.55000000000000004"/>
    <row r="39" spans="2:9" ht="20.25" customHeight="1" x14ac:dyDescent="0.5">
      <c r="B39" s="25"/>
      <c r="C39" s="44"/>
      <c r="D39" s="44"/>
      <c r="E39" s="44"/>
      <c r="F39" s="44"/>
      <c r="G39" s="26"/>
      <c r="H39" s="26"/>
      <c r="I39" s="27"/>
    </row>
    <row r="40" spans="2:9" ht="20.25" customHeight="1" x14ac:dyDescent="0.5">
      <c r="B40" s="28"/>
      <c r="C40" s="31" t="s">
        <v>49</v>
      </c>
      <c r="D40" s="31" t="s">
        <v>22</v>
      </c>
      <c r="E40" s="31" t="s">
        <v>11</v>
      </c>
      <c r="F40" s="32" t="s">
        <v>20</v>
      </c>
      <c r="G40" s="29"/>
      <c r="H40" s="29"/>
      <c r="I40" s="30"/>
    </row>
    <row r="41" spans="2:9" ht="20.25" customHeight="1" x14ac:dyDescent="0.5">
      <c r="B41" s="28"/>
      <c r="C41" s="33" t="s">
        <v>67</v>
      </c>
      <c r="D41" s="31">
        <v>50</v>
      </c>
      <c r="E41" s="34">
        <f>I7</f>
        <v>35</v>
      </c>
      <c r="F41" s="35">
        <f>D41-E41</f>
        <v>15</v>
      </c>
      <c r="G41" s="29"/>
      <c r="H41" s="29"/>
      <c r="I41" s="30"/>
    </row>
    <row r="42" spans="2:9" ht="20.25" customHeight="1" x14ac:dyDescent="0.5">
      <c r="B42" s="28"/>
      <c r="C42" s="33" t="s">
        <v>68</v>
      </c>
      <c r="D42" s="31">
        <v>50</v>
      </c>
      <c r="E42" s="34">
        <f>I13</f>
        <v>26</v>
      </c>
      <c r="F42" s="35">
        <f t="shared" ref="F42:F44" si="3">D42-E42</f>
        <v>24</v>
      </c>
      <c r="G42" s="29"/>
      <c r="H42" s="29"/>
      <c r="I42" s="30"/>
    </row>
    <row r="43" spans="2:9" ht="20.25" customHeight="1" x14ac:dyDescent="0.5">
      <c r="B43" s="28"/>
      <c r="C43" s="33" t="s">
        <v>21</v>
      </c>
      <c r="D43" s="31">
        <v>50</v>
      </c>
      <c r="E43" s="34">
        <f>I19</f>
        <v>60</v>
      </c>
      <c r="F43" s="35">
        <f t="shared" si="3"/>
        <v>-10</v>
      </c>
      <c r="G43" s="29"/>
      <c r="H43" s="29"/>
      <c r="I43" s="36"/>
    </row>
    <row r="44" spans="2:9" ht="20.25" customHeight="1" x14ac:dyDescent="0.5">
      <c r="B44" s="28"/>
      <c r="C44" s="33" t="s">
        <v>69</v>
      </c>
      <c r="D44" s="31">
        <v>50</v>
      </c>
      <c r="E44" s="34">
        <f>I25</f>
        <v>34</v>
      </c>
      <c r="F44" s="35">
        <f t="shared" si="3"/>
        <v>16</v>
      </c>
      <c r="G44" s="29"/>
      <c r="H44" s="29"/>
      <c r="I44" s="36"/>
    </row>
    <row r="45" spans="2:9" ht="20.25" customHeight="1" x14ac:dyDescent="0.5">
      <c r="B45" s="28"/>
      <c r="C45" s="37" t="s">
        <v>21</v>
      </c>
      <c r="D45" s="38">
        <f>D31</f>
        <v>200</v>
      </c>
      <c r="E45" s="39">
        <f>H31</f>
        <v>94</v>
      </c>
      <c r="F45" s="40">
        <f>D45-E45</f>
        <v>106</v>
      </c>
      <c r="G45" s="29"/>
      <c r="H45" s="29"/>
      <c r="I45" s="36"/>
    </row>
    <row r="46" spans="2:9" ht="20.25" customHeight="1" thickBot="1" x14ac:dyDescent="0.55000000000000004">
      <c r="B46" s="41"/>
      <c r="C46" s="42"/>
      <c r="D46" s="42"/>
      <c r="E46" s="42"/>
      <c r="F46" s="42"/>
      <c r="G46" s="42"/>
      <c r="H46" s="42"/>
      <c r="I46" s="43"/>
    </row>
  </sheetData>
  <mergeCells count="42">
    <mergeCell ref="B31:C31"/>
    <mergeCell ref="B34:F37"/>
    <mergeCell ref="C25:D30"/>
    <mergeCell ref="E25:G25"/>
    <mergeCell ref="I25:I30"/>
    <mergeCell ref="E26:G26"/>
    <mergeCell ref="E27:G27"/>
    <mergeCell ref="E28:G28"/>
    <mergeCell ref="E29:G29"/>
    <mergeCell ref="E30:G30"/>
    <mergeCell ref="C19:D24"/>
    <mergeCell ref="E19:G19"/>
    <mergeCell ref="I19:I24"/>
    <mergeCell ref="E20:G20"/>
    <mergeCell ref="E21:G21"/>
    <mergeCell ref="E22:G22"/>
    <mergeCell ref="E23:G23"/>
    <mergeCell ref="E24:G24"/>
    <mergeCell ref="C13:D18"/>
    <mergeCell ref="E13:G13"/>
    <mergeCell ref="I13:I18"/>
    <mergeCell ref="E14:G14"/>
    <mergeCell ref="E15:G15"/>
    <mergeCell ref="E16:G16"/>
    <mergeCell ref="E17:G17"/>
    <mergeCell ref="E18:G18"/>
    <mergeCell ref="C6:D6"/>
    <mergeCell ref="E6:G6"/>
    <mergeCell ref="C7:D12"/>
    <mergeCell ref="E7:G7"/>
    <mergeCell ref="I7:I12"/>
    <mergeCell ref="E8:G8"/>
    <mergeCell ref="E9:G9"/>
    <mergeCell ref="E10:G10"/>
    <mergeCell ref="E11:G11"/>
    <mergeCell ref="E12:G12"/>
    <mergeCell ref="B2:I2"/>
    <mergeCell ref="B3:I3"/>
    <mergeCell ref="B4:C4"/>
    <mergeCell ref="D4:E4"/>
    <mergeCell ref="B5:G5"/>
    <mergeCell ref="H5:I5"/>
  </mergeCells>
  <conditionalFormatting sqref="H19:H30">
    <cfRule type="cellIs" dxfId="43" priority="17" operator="between">
      <formula>8</formula>
      <formula>10</formula>
    </cfRule>
    <cfRule type="cellIs" dxfId="42" priority="18" operator="between">
      <formula>6</formula>
      <formula>7.9999999999</formula>
    </cfRule>
    <cfRule type="cellIs" dxfId="41" priority="19" operator="between">
      <formula>4</formula>
      <formula>5.9999999999</formula>
    </cfRule>
    <cfRule type="cellIs" dxfId="40" priority="20" operator="between">
      <formula>0</formula>
      <formula>3.9999999999</formula>
    </cfRule>
  </conditionalFormatting>
  <conditionalFormatting sqref="H31">
    <cfRule type="cellIs" dxfId="39" priority="13" operator="between">
      <formula>80</formula>
      <formula>100</formula>
    </cfRule>
    <cfRule type="cellIs" dxfId="38" priority="14" operator="between">
      <formula>60</formula>
      <formula>79.99</formula>
    </cfRule>
    <cfRule type="cellIs" dxfId="37" priority="15" operator="between">
      <formula>40</formula>
      <formula>59.99</formula>
    </cfRule>
    <cfRule type="cellIs" dxfId="36" priority="16" operator="between">
      <formula>0</formula>
      <formula>39.99</formula>
    </cfRule>
  </conditionalFormatting>
  <conditionalFormatting sqref="H7:H18">
    <cfRule type="cellIs" dxfId="35" priority="9" operator="between">
      <formula>8</formula>
      <formula>10</formula>
    </cfRule>
    <cfRule type="cellIs" dxfId="34" priority="10" operator="between">
      <formula>6</formula>
      <formula>7.9999999999</formula>
    </cfRule>
    <cfRule type="cellIs" dxfId="33" priority="11" operator="between">
      <formula>4</formula>
      <formula>5.9999999999</formula>
    </cfRule>
    <cfRule type="cellIs" dxfId="32" priority="12" operator="between">
      <formula>0</formula>
      <formula>3.9999999999</formula>
    </cfRule>
  </conditionalFormatting>
  <conditionalFormatting sqref="I7">
    <cfRule type="cellIs" dxfId="31" priority="5" operator="between">
      <formula>8</formula>
      <formula>10</formula>
    </cfRule>
    <cfRule type="cellIs" dxfId="30" priority="6" operator="between">
      <formula>6</formula>
      <formula>7.9999999999</formula>
    </cfRule>
    <cfRule type="cellIs" dxfId="29" priority="7" operator="between">
      <formula>4</formula>
      <formula>5.9999999999</formula>
    </cfRule>
    <cfRule type="cellIs" dxfId="28" priority="8" operator="between">
      <formula>0</formula>
      <formula>3.9999999999</formula>
    </cfRule>
  </conditionalFormatting>
  <conditionalFormatting sqref="I13 I19 I25">
    <cfRule type="cellIs" dxfId="27" priority="1" operator="between">
      <formula>8</formula>
      <formula>10</formula>
    </cfRule>
    <cfRule type="cellIs" dxfId="26" priority="2" operator="between">
      <formula>6</formula>
      <formula>7.9999999999</formula>
    </cfRule>
    <cfRule type="cellIs" dxfId="25" priority="3" operator="between">
      <formula>4</formula>
      <formula>5.9999999999</formula>
    </cfRule>
    <cfRule type="cellIs" dxfId="24" priority="4" operator="between">
      <formula>0</formula>
      <formula>3.9999999999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rightToLeft="1" topLeftCell="A4" zoomScale="93" zoomScaleNormal="93" zoomScaleSheetLayoutView="100" workbookViewId="0">
      <selection activeCell="I7" sqref="I7:I30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11.625" style="1" customWidth="1"/>
    <col min="4" max="4" width="6.875" style="1" customWidth="1"/>
    <col min="5" max="5" width="17.625" style="1" customWidth="1"/>
    <col min="6" max="6" width="12.625" style="1" customWidth="1"/>
    <col min="7" max="7" width="14" style="1" customWidth="1"/>
    <col min="8" max="8" width="11.375" style="1" customWidth="1"/>
    <col min="9" max="9" width="14.125" style="1" customWidth="1"/>
    <col min="10" max="10" width="1.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4" t="s">
        <v>48</v>
      </c>
      <c r="C2" s="104"/>
      <c r="D2" s="104"/>
      <c r="E2" s="104"/>
      <c r="F2" s="104"/>
      <c r="G2" s="104"/>
      <c r="H2" s="104"/>
      <c r="I2" s="104"/>
    </row>
    <row r="3" spans="2:9" ht="26.25" customHeight="1" thickBot="1" x14ac:dyDescent="0.55000000000000004">
      <c r="B3" s="101" t="s">
        <v>173</v>
      </c>
      <c r="C3" s="102"/>
      <c r="D3" s="102"/>
      <c r="E3" s="102"/>
      <c r="F3" s="102"/>
      <c r="G3" s="102"/>
      <c r="H3" s="102"/>
      <c r="I3" s="103"/>
    </row>
    <row r="4" spans="2:9" s="3" customFormat="1" ht="22.5" customHeight="1" thickBot="1" x14ac:dyDescent="0.25">
      <c r="B4" s="117" t="s">
        <v>52</v>
      </c>
      <c r="C4" s="99"/>
      <c r="D4" s="99"/>
      <c r="E4" s="100"/>
      <c r="F4" s="86" t="s">
        <v>32</v>
      </c>
      <c r="G4" s="87"/>
      <c r="H4" s="88" t="s">
        <v>8</v>
      </c>
      <c r="I4" s="80"/>
    </row>
    <row r="5" spans="2:9" ht="5.25" customHeight="1" thickBot="1" x14ac:dyDescent="0.55000000000000004">
      <c r="B5" s="116"/>
      <c r="C5" s="116"/>
      <c r="D5" s="116"/>
      <c r="E5" s="116"/>
      <c r="F5" s="116"/>
      <c r="G5" s="116"/>
      <c r="H5" s="116"/>
      <c r="I5" s="116"/>
    </row>
    <row r="6" spans="2:9" ht="40.5" customHeight="1" thickBot="1" x14ac:dyDescent="0.55000000000000004">
      <c r="B6" s="93" t="s">
        <v>0</v>
      </c>
      <c r="C6" s="113" t="s">
        <v>49</v>
      </c>
      <c r="D6" s="113"/>
      <c r="E6" s="113" t="s">
        <v>50</v>
      </c>
      <c r="F6" s="113"/>
      <c r="G6" s="113"/>
      <c r="H6" s="94" t="s">
        <v>2</v>
      </c>
      <c r="I6" s="95" t="s">
        <v>51</v>
      </c>
    </row>
    <row r="7" spans="2:9" ht="23.25" customHeight="1" x14ac:dyDescent="0.5">
      <c r="B7" s="2">
        <v>1</v>
      </c>
      <c r="C7" s="157" t="s">
        <v>174</v>
      </c>
      <c r="D7" s="157"/>
      <c r="E7" s="107" t="s">
        <v>175</v>
      </c>
      <c r="F7" s="108"/>
      <c r="G7" s="108"/>
      <c r="H7" s="90">
        <v>2</v>
      </c>
      <c r="I7" s="110">
        <f>SUM(H7:H12)</f>
        <v>35</v>
      </c>
    </row>
    <row r="8" spans="2:9" ht="23.25" customHeight="1" x14ac:dyDescent="0.5">
      <c r="B8" s="84">
        <v>2</v>
      </c>
      <c r="C8" s="158"/>
      <c r="D8" s="158"/>
      <c r="E8" s="109" t="s">
        <v>176</v>
      </c>
      <c r="F8" s="105"/>
      <c r="G8" s="105"/>
      <c r="H8" s="89">
        <v>4</v>
      </c>
      <c r="I8" s="111"/>
    </row>
    <row r="9" spans="2:9" ht="23.25" customHeight="1" x14ac:dyDescent="0.5">
      <c r="B9" s="84">
        <v>3</v>
      </c>
      <c r="C9" s="158"/>
      <c r="D9" s="158"/>
      <c r="E9" s="109" t="s">
        <v>177</v>
      </c>
      <c r="F9" s="105"/>
      <c r="G9" s="105"/>
      <c r="H9" s="89">
        <v>6</v>
      </c>
      <c r="I9" s="111"/>
    </row>
    <row r="10" spans="2:9" ht="23.25" customHeight="1" x14ac:dyDescent="0.5">
      <c r="B10" s="84">
        <v>4</v>
      </c>
      <c r="C10" s="158"/>
      <c r="D10" s="158"/>
      <c r="E10" s="109" t="s">
        <v>178</v>
      </c>
      <c r="F10" s="109"/>
      <c r="G10" s="109"/>
      <c r="H10" s="89">
        <v>8</v>
      </c>
      <c r="I10" s="111"/>
    </row>
    <row r="11" spans="2:9" ht="23.25" customHeight="1" x14ac:dyDescent="0.5">
      <c r="B11" s="143">
        <v>5</v>
      </c>
      <c r="C11" s="159"/>
      <c r="D11" s="159"/>
      <c r="E11" s="109" t="s">
        <v>179</v>
      </c>
      <c r="F11" s="109"/>
      <c r="G11" s="109"/>
      <c r="H11" s="144">
        <v>10</v>
      </c>
      <c r="I11" s="145"/>
    </row>
    <row r="12" spans="2:9" ht="23.25" customHeight="1" thickBot="1" x14ac:dyDescent="0.55000000000000004">
      <c r="B12" s="83"/>
      <c r="C12" s="160"/>
      <c r="D12" s="160"/>
      <c r="E12" s="106"/>
      <c r="F12" s="106"/>
      <c r="G12" s="106"/>
      <c r="H12" s="91">
        <v>5</v>
      </c>
      <c r="I12" s="112"/>
    </row>
    <row r="13" spans="2:9" ht="23.25" customHeight="1" x14ac:dyDescent="0.5">
      <c r="B13" s="2">
        <v>6</v>
      </c>
      <c r="C13" s="157" t="s">
        <v>180</v>
      </c>
      <c r="D13" s="157"/>
      <c r="E13" s="107" t="s">
        <v>181</v>
      </c>
      <c r="F13" s="108"/>
      <c r="G13" s="108"/>
      <c r="H13" s="90">
        <v>8</v>
      </c>
      <c r="I13" s="110">
        <f t="shared" ref="I13" si="0">SUM(H13:H18)</f>
        <v>26</v>
      </c>
    </row>
    <row r="14" spans="2:9" ht="23.25" customHeight="1" x14ac:dyDescent="0.5">
      <c r="B14" s="84">
        <v>7</v>
      </c>
      <c r="C14" s="158"/>
      <c r="D14" s="158"/>
      <c r="E14" s="109" t="s">
        <v>182</v>
      </c>
      <c r="F14" s="109"/>
      <c r="G14" s="109"/>
      <c r="H14" s="89">
        <v>1</v>
      </c>
      <c r="I14" s="111"/>
    </row>
    <row r="15" spans="2:9" ht="23.25" customHeight="1" x14ac:dyDescent="0.5">
      <c r="B15" s="84">
        <v>8</v>
      </c>
      <c r="C15" s="158"/>
      <c r="D15" s="158"/>
      <c r="E15" s="109" t="s">
        <v>183</v>
      </c>
      <c r="F15" s="109"/>
      <c r="G15" s="109"/>
      <c r="H15" s="89">
        <v>4</v>
      </c>
      <c r="I15" s="111"/>
    </row>
    <row r="16" spans="2:9" ht="23.25" customHeight="1" x14ac:dyDescent="0.5">
      <c r="B16" s="84">
        <v>9</v>
      </c>
      <c r="C16" s="158"/>
      <c r="D16" s="158"/>
      <c r="E16" s="109" t="s">
        <v>184</v>
      </c>
      <c r="F16" s="109"/>
      <c r="G16" s="109"/>
      <c r="H16" s="89"/>
      <c r="I16" s="111"/>
    </row>
    <row r="17" spans="2:9" ht="23.25" customHeight="1" x14ac:dyDescent="0.5">
      <c r="B17" s="84">
        <v>10</v>
      </c>
      <c r="C17" s="159"/>
      <c r="D17" s="159"/>
      <c r="E17" s="109" t="s">
        <v>185</v>
      </c>
      <c r="F17" s="109"/>
      <c r="G17" s="109"/>
      <c r="H17" s="89">
        <v>8</v>
      </c>
      <c r="I17" s="145"/>
    </row>
    <row r="18" spans="2:9" ht="23.25" customHeight="1" thickBot="1" x14ac:dyDescent="0.55000000000000004">
      <c r="B18" s="83"/>
      <c r="C18" s="160"/>
      <c r="D18" s="160"/>
      <c r="E18" s="150"/>
      <c r="F18" s="150"/>
      <c r="G18" s="150"/>
      <c r="H18" s="91">
        <v>5</v>
      </c>
      <c r="I18" s="112"/>
    </row>
    <row r="19" spans="2:9" ht="23.25" customHeight="1" x14ac:dyDescent="0.5">
      <c r="B19" s="2">
        <v>11</v>
      </c>
      <c r="C19" s="157" t="s">
        <v>186</v>
      </c>
      <c r="D19" s="157"/>
      <c r="E19" s="107" t="s">
        <v>187</v>
      </c>
      <c r="F19" s="107"/>
      <c r="G19" s="107"/>
      <c r="H19" s="90">
        <v>10</v>
      </c>
      <c r="I19" s="110">
        <f t="shared" ref="I19" si="1">SUM(H19:H24)</f>
        <v>60</v>
      </c>
    </row>
    <row r="20" spans="2:9" ht="23.25" customHeight="1" x14ac:dyDescent="0.5">
      <c r="B20" s="84">
        <v>12</v>
      </c>
      <c r="C20" s="158"/>
      <c r="D20" s="158"/>
      <c r="E20" s="109" t="s">
        <v>188</v>
      </c>
      <c r="F20" s="109"/>
      <c r="G20" s="109"/>
      <c r="H20" s="89">
        <v>10</v>
      </c>
      <c r="I20" s="111"/>
    </row>
    <row r="21" spans="2:9" ht="23.25" customHeight="1" x14ac:dyDescent="0.5">
      <c r="B21" s="84">
        <v>13</v>
      </c>
      <c r="C21" s="158"/>
      <c r="D21" s="158"/>
      <c r="E21" s="109" t="s">
        <v>189</v>
      </c>
      <c r="F21" s="109"/>
      <c r="G21" s="109"/>
      <c r="H21" s="89">
        <v>10</v>
      </c>
      <c r="I21" s="111"/>
    </row>
    <row r="22" spans="2:9" ht="23.25" customHeight="1" x14ac:dyDescent="0.5">
      <c r="B22" s="84">
        <v>14</v>
      </c>
      <c r="C22" s="158"/>
      <c r="D22" s="158"/>
      <c r="E22" s="109" t="s">
        <v>190</v>
      </c>
      <c r="F22" s="109"/>
      <c r="G22" s="109"/>
      <c r="H22" s="89">
        <v>10</v>
      </c>
      <c r="I22" s="111"/>
    </row>
    <row r="23" spans="2:9" ht="23.25" customHeight="1" x14ac:dyDescent="0.5">
      <c r="B23" s="143">
        <v>15</v>
      </c>
      <c r="C23" s="159"/>
      <c r="D23" s="159"/>
      <c r="E23" s="109" t="s">
        <v>191</v>
      </c>
      <c r="F23" s="109"/>
      <c r="G23" s="109"/>
      <c r="H23" s="144">
        <v>10</v>
      </c>
      <c r="I23" s="145"/>
    </row>
    <row r="24" spans="2:9" ht="23.25" customHeight="1" thickBot="1" x14ac:dyDescent="0.55000000000000004">
      <c r="B24" s="83"/>
      <c r="C24" s="160"/>
      <c r="D24" s="160"/>
      <c r="E24" s="150"/>
      <c r="F24" s="150"/>
      <c r="G24" s="150"/>
      <c r="H24" s="91">
        <v>10</v>
      </c>
      <c r="I24" s="112"/>
    </row>
    <row r="25" spans="2:9" ht="23.25" customHeight="1" x14ac:dyDescent="0.5">
      <c r="B25" s="2">
        <v>16</v>
      </c>
      <c r="C25" s="157" t="s">
        <v>192</v>
      </c>
      <c r="D25" s="157"/>
      <c r="E25" s="107" t="s">
        <v>91</v>
      </c>
      <c r="F25" s="107"/>
      <c r="G25" s="107"/>
      <c r="H25" s="90">
        <v>8</v>
      </c>
      <c r="I25" s="110">
        <f t="shared" ref="I25" si="2">SUM(H25:H30)</f>
        <v>34</v>
      </c>
    </row>
    <row r="26" spans="2:9" ht="23.25" customHeight="1" x14ac:dyDescent="0.5">
      <c r="B26" s="84">
        <v>17</v>
      </c>
      <c r="C26" s="158"/>
      <c r="D26" s="158"/>
      <c r="E26" s="109" t="s">
        <v>193</v>
      </c>
      <c r="F26" s="109"/>
      <c r="G26" s="109"/>
      <c r="H26" s="89">
        <v>1</v>
      </c>
      <c r="I26" s="111"/>
    </row>
    <row r="27" spans="2:9" ht="23.25" customHeight="1" x14ac:dyDescent="0.5">
      <c r="B27" s="84">
        <v>18</v>
      </c>
      <c r="C27" s="158"/>
      <c r="D27" s="158"/>
      <c r="E27" s="109" t="s">
        <v>194</v>
      </c>
      <c r="F27" s="109"/>
      <c r="G27" s="109"/>
      <c r="H27" s="89">
        <v>4</v>
      </c>
      <c r="I27" s="111"/>
    </row>
    <row r="28" spans="2:9" ht="23.25" customHeight="1" x14ac:dyDescent="0.5">
      <c r="B28" s="84">
        <v>19</v>
      </c>
      <c r="C28" s="158"/>
      <c r="D28" s="158"/>
      <c r="E28" s="109" t="s">
        <v>195</v>
      </c>
      <c r="F28" s="109"/>
      <c r="G28" s="109"/>
      <c r="H28" s="89">
        <v>8</v>
      </c>
      <c r="I28" s="111"/>
    </row>
    <row r="29" spans="2:9" ht="23.25" customHeight="1" x14ac:dyDescent="0.5">
      <c r="B29" s="84">
        <v>20</v>
      </c>
      <c r="C29" s="159"/>
      <c r="D29" s="159"/>
      <c r="E29" s="109" t="s">
        <v>196</v>
      </c>
      <c r="F29" s="109"/>
      <c r="G29" s="109"/>
      <c r="H29" s="89">
        <v>8</v>
      </c>
      <c r="I29" s="145"/>
    </row>
    <row r="30" spans="2:9" ht="23.25" customHeight="1" thickBot="1" x14ac:dyDescent="0.55000000000000004">
      <c r="B30" s="83"/>
      <c r="C30" s="160"/>
      <c r="D30" s="160"/>
      <c r="E30" s="150"/>
      <c r="F30" s="150"/>
      <c r="G30" s="150"/>
      <c r="H30" s="91">
        <v>5</v>
      </c>
      <c r="I30" s="112"/>
    </row>
    <row r="31" spans="2:9" ht="24.75" customHeight="1" thickBot="1" x14ac:dyDescent="0.55000000000000004">
      <c r="B31" s="114" t="s">
        <v>33</v>
      </c>
      <c r="C31" s="115"/>
      <c r="D31" s="46">
        <v>200</v>
      </c>
      <c r="E31" s="11" t="s">
        <v>5</v>
      </c>
      <c r="F31" s="45">
        <f>H31-D31</f>
        <v>-106</v>
      </c>
      <c r="G31" s="85" t="s">
        <v>9</v>
      </c>
      <c r="H31" s="45">
        <f>SUM(H19:H30)</f>
        <v>94</v>
      </c>
      <c r="I31" s="92"/>
    </row>
    <row r="32" spans="2:9" s="4" customFormat="1" ht="5.25" customHeight="1" thickBot="1" x14ac:dyDescent="0.55000000000000004">
      <c r="B32" s="5"/>
      <c r="C32" s="5"/>
      <c r="D32" s="6"/>
      <c r="E32" s="6"/>
      <c r="F32" s="7"/>
      <c r="G32" s="8"/>
      <c r="H32" s="7"/>
      <c r="I32" s="9"/>
    </row>
    <row r="33" spans="2:9" ht="21.75" customHeight="1" x14ac:dyDescent="0.5">
      <c r="B33" s="15" t="s">
        <v>3</v>
      </c>
      <c r="C33" s="16"/>
      <c r="D33" s="16"/>
      <c r="E33" s="16"/>
      <c r="F33" s="16"/>
      <c r="G33" s="47" t="s">
        <v>53</v>
      </c>
      <c r="H33" s="48" t="s">
        <v>17</v>
      </c>
      <c r="I33" s="49" t="s">
        <v>16</v>
      </c>
    </row>
    <row r="34" spans="2:9" ht="21.75" customHeight="1" x14ac:dyDescent="0.5">
      <c r="B34" s="151" t="s">
        <v>148</v>
      </c>
      <c r="C34" s="152"/>
      <c r="D34" s="152"/>
      <c r="E34" s="152"/>
      <c r="F34" s="153"/>
      <c r="G34" s="50" t="s">
        <v>61</v>
      </c>
      <c r="H34" s="21" t="s">
        <v>6</v>
      </c>
      <c r="I34" s="51" t="s">
        <v>57</v>
      </c>
    </row>
    <row r="35" spans="2:9" ht="21.75" customHeight="1" x14ac:dyDescent="0.5">
      <c r="B35" s="151"/>
      <c r="C35" s="152"/>
      <c r="D35" s="152"/>
      <c r="E35" s="152"/>
      <c r="F35" s="153"/>
      <c r="G35" s="52" t="s">
        <v>60</v>
      </c>
      <c r="H35" s="22" t="s">
        <v>18</v>
      </c>
      <c r="I35" s="53" t="s">
        <v>56</v>
      </c>
    </row>
    <row r="36" spans="2:9" ht="21.75" customHeight="1" x14ac:dyDescent="0.5">
      <c r="B36" s="151"/>
      <c r="C36" s="152"/>
      <c r="D36" s="152"/>
      <c r="E36" s="152"/>
      <c r="F36" s="153"/>
      <c r="G36" s="54" t="s">
        <v>59</v>
      </c>
      <c r="H36" s="23" t="s">
        <v>7</v>
      </c>
      <c r="I36" s="55" t="s">
        <v>55</v>
      </c>
    </row>
    <row r="37" spans="2:9" ht="21.75" customHeight="1" thickBot="1" x14ac:dyDescent="0.55000000000000004">
      <c r="B37" s="154"/>
      <c r="C37" s="155"/>
      <c r="D37" s="155"/>
      <c r="E37" s="155"/>
      <c r="F37" s="156"/>
      <c r="G37" s="56" t="s">
        <v>58</v>
      </c>
      <c r="H37" s="24" t="s">
        <v>19</v>
      </c>
      <c r="I37" s="57" t="s">
        <v>54</v>
      </c>
    </row>
    <row r="38" spans="2:9" ht="5.25" customHeight="1" thickBot="1" x14ac:dyDescent="0.55000000000000004"/>
    <row r="39" spans="2:9" ht="20.25" customHeight="1" x14ac:dyDescent="0.5">
      <c r="B39" s="25"/>
      <c r="C39" s="44"/>
      <c r="D39" s="44"/>
      <c r="E39" s="44"/>
      <c r="F39" s="44"/>
      <c r="G39" s="26"/>
      <c r="H39" s="26"/>
      <c r="I39" s="27"/>
    </row>
    <row r="40" spans="2:9" ht="20.25" customHeight="1" x14ac:dyDescent="0.5">
      <c r="B40" s="28"/>
      <c r="C40" s="31" t="s">
        <v>49</v>
      </c>
      <c r="D40" s="31" t="s">
        <v>22</v>
      </c>
      <c r="E40" s="31" t="s">
        <v>11</v>
      </c>
      <c r="F40" s="32" t="s">
        <v>20</v>
      </c>
      <c r="G40" s="29"/>
      <c r="H40" s="29"/>
      <c r="I40" s="30"/>
    </row>
    <row r="41" spans="2:9" ht="20.25" customHeight="1" x14ac:dyDescent="0.5">
      <c r="B41" s="28"/>
      <c r="C41" s="33" t="s">
        <v>67</v>
      </c>
      <c r="D41" s="31">
        <v>50</v>
      </c>
      <c r="E41" s="34">
        <f>I7</f>
        <v>35</v>
      </c>
      <c r="F41" s="35">
        <f>D41-E41</f>
        <v>15</v>
      </c>
      <c r="G41" s="29"/>
      <c r="H41" s="29"/>
      <c r="I41" s="30"/>
    </row>
    <row r="42" spans="2:9" ht="20.25" customHeight="1" x14ac:dyDescent="0.5">
      <c r="B42" s="28"/>
      <c r="C42" s="33" t="s">
        <v>68</v>
      </c>
      <c r="D42" s="31">
        <v>50</v>
      </c>
      <c r="E42" s="34">
        <f>I13</f>
        <v>26</v>
      </c>
      <c r="F42" s="35">
        <f t="shared" ref="F42:F44" si="3">D42-E42</f>
        <v>24</v>
      </c>
      <c r="G42" s="29"/>
      <c r="H42" s="29"/>
      <c r="I42" s="30"/>
    </row>
    <row r="43" spans="2:9" ht="20.25" customHeight="1" x14ac:dyDescent="0.5">
      <c r="B43" s="28"/>
      <c r="C43" s="33" t="s">
        <v>21</v>
      </c>
      <c r="D43" s="31">
        <v>50</v>
      </c>
      <c r="E43" s="34">
        <f>I19</f>
        <v>60</v>
      </c>
      <c r="F43" s="35">
        <f t="shared" si="3"/>
        <v>-10</v>
      </c>
      <c r="G43" s="29"/>
      <c r="H43" s="29"/>
      <c r="I43" s="36"/>
    </row>
    <row r="44" spans="2:9" ht="20.25" customHeight="1" x14ac:dyDescent="0.5">
      <c r="B44" s="28"/>
      <c r="C44" s="33" t="s">
        <v>69</v>
      </c>
      <c r="D44" s="31">
        <v>50</v>
      </c>
      <c r="E44" s="34">
        <f>I25</f>
        <v>34</v>
      </c>
      <c r="F44" s="35">
        <f t="shared" si="3"/>
        <v>16</v>
      </c>
      <c r="G44" s="29"/>
      <c r="H44" s="29"/>
      <c r="I44" s="36"/>
    </row>
    <row r="45" spans="2:9" ht="20.25" customHeight="1" x14ac:dyDescent="0.5">
      <c r="B45" s="28"/>
      <c r="C45" s="37" t="s">
        <v>21</v>
      </c>
      <c r="D45" s="38">
        <f>D31</f>
        <v>200</v>
      </c>
      <c r="E45" s="39">
        <f>H31</f>
        <v>94</v>
      </c>
      <c r="F45" s="40">
        <f>D45-E45</f>
        <v>106</v>
      </c>
      <c r="G45" s="29"/>
      <c r="H45" s="29"/>
      <c r="I45" s="36"/>
    </row>
    <row r="46" spans="2:9" ht="20.25" customHeight="1" thickBot="1" x14ac:dyDescent="0.55000000000000004">
      <c r="B46" s="41"/>
      <c r="C46" s="42"/>
      <c r="D46" s="42"/>
      <c r="E46" s="42"/>
      <c r="F46" s="42"/>
      <c r="G46" s="42"/>
      <c r="H46" s="42"/>
      <c r="I46" s="43"/>
    </row>
  </sheetData>
  <mergeCells count="42">
    <mergeCell ref="B31:C31"/>
    <mergeCell ref="B34:F37"/>
    <mergeCell ref="C25:D30"/>
    <mergeCell ref="E25:G25"/>
    <mergeCell ref="I25:I30"/>
    <mergeCell ref="E26:G26"/>
    <mergeCell ref="E27:G27"/>
    <mergeCell ref="E28:G28"/>
    <mergeCell ref="E29:G29"/>
    <mergeCell ref="E30:G30"/>
    <mergeCell ref="C19:D24"/>
    <mergeCell ref="E19:G19"/>
    <mergeCell ref="I19:I24"/>
    <mergeCell ref="E20:G20"/>
    <mergeCell ref="E21:G21"/>
    <mergeCell ref="E22:G22"/>
    <mergeCell ref="E23:G23"/>
    <mergeCell ref="E24:G24"/>
    <mergeCell ref="C13:D18"/>
    <mergeCell ref="E13:G13"/>
    <mergeCell ref="I13:I18"/>
    <mergeCell ref="E14:G14"/>
    <mergeCell ref="E15:G15"/>
    <mergeCell ref="E16:G16"/>
    <mergeCell ref="E17:G17"/>
    <mergeCell ref="E18:G18"/>
    <mergeCell ref="C6:D6"/>
    <mergeCell ref="E6:G6"/>
    <mergeCell ref="C7:D12"/>
    <mergeCell ref="E7:G7"/>
    <mergeCell ref="I7:I12"/>
    <mergeCell ref="E8:G8"/>
    <mergeCell ref="E9:G9"/>
    <mergeCell ref="E10:G10"/>
    <mergeCell ref="E11:G11"/>
    <mergeCell ref="E12:G12"/>
    <mergeCell ref="B2:I2"/>
    <mergeCell ref="B3:I3"/>
    <mergeCell ref="B4:C4"/>
    <mergeCell ref="D4:E4"/>
    <mergeCell ref="B5:G5"/>
    <mergeCell ref="H5:I5"/>
  </mergeCells>
  <conditionalFormatting sqref="H19:H30">
    <cfRule type="cellIs" dxfId="23" priority="13" operator="between">
      <formula>8</formula>
      <formula>10</formula>
    </cfRule>
    <cfRule type="cellIs" dxfId="22" priority="14" operator="between">
      <formula>6</formula>
      <formula>7.9999999999</formula>
    </cfRule>
    <cfRule type="cellIs" dxfId="21" priority="15" operator="between">
      <formula>4</formula>
      <formula>5.9999999999</formula>
    </cfRule>
    <cfRule type="cellIs" dxfId="20" priority="16" operator="between">
      <formula>0</formula>
      <formula>3.9999999999</formula>
    </cfRule>
  </conditionalFormatting>
  <conditionalFormatting sqref="H31">
    <cfRule type="cellIs" dxfId="19" priority="9" operator="between">
      <formula>80</formula>
      <formula>100</formula>
    </cfRule>
    <cfRule type="cellIs" dxfId="18" priority="10" operator="between">
      <formula>60</formula>
      <formula>79.99</formula>
    </cfRule>
    <cfRule type="cellIs" dxfId="17" priority="11" operator="between">
      <formula>40</formula>
      <formula>59.99</formula>
    </cfRule>
    <cfRule type="cellIs" dxfId="16" priority="12" operator="between">
      <formula>0</formula>
      <formula>39.99</formula>
    </cfRule>
  </conditionalFormatting>
  <conditionalFormatting sqref="H7:H18 I7">
    <cfRule type="cellIs" dxfId="15" priority="5" operator="between">
      <formula>8</formula>
      <formula>10</formula>
    </cfRule>
    <cfRule type="cellIs" dxfId="14" priority="6" operator="between">
      <formula>6</formula>
      <formula>7.9999999999</formula>
    </cfRule>
    <cfRule type="cellIs" dxfId="13" priority="7" operator="between">
      <formula>4</formula>
      <formula>5.9999999999</formula>
    </cfRule>
    <cfRule type="cellIs" dxfId="12" priority="8" operator="between">
      <formula>0</formula>
      <formula>3.9999999999</formula>
    </cfRule>
  </conditionalFormatting>
  <conditionalFormatting sqref="I13 I19 I25">
    <cfRule type="cellIs" dxfId="11" priority="1" operator="between">
      <formula>8</formula>
      <formula>10</formula>
    </cfRule>
    <cfRule type="cellIs" dxfId="10" priority="2" operator="between">
      <formula>6</formula>
      <formula>7.9999999999</formula>
    </cfRule>
    <cfRule type="cellIs" dxfId="9" priority="3" operator="between">
      <formula>4</formula>
      <formula>5.9999999999</formula>
    </cfRule>
    <cfRule type="cellIs" dxfId="8" priority="4" operator="between">
      <formula>0</formula>
      <formula>3.9999999999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rightToLeft="1" tabSelected="1" zoomScale="89" zoomScaleNormal="89" zoomScaleSheetLayoutView="100" workbookViewId="0">
      <selection activeCell="B2" sqref="B2:C2"/>
    </sheetView>
  </sheetViews>
  <sheetFormatPr defaultRowHeight="15.75" customHeight="1" x14ac:dyDescent="0.5"/>
  <cols>
    <col min="1" max="1" width="1.25" style="1" customWidth="1"/>
    <col min="2" max="2" width="6.5" style="1" customWidth="1"/>
    <col min="3" max="3" width="7.125" style="1" customWidth="1"/>
    <col min="4" max="4" width="9.125" style="1" customWidth="1"/>
    <col min="5" max="5" width="18.875" style="1" customWidth="1"/>
    <col min="6" max="6" width="11" style="1" customWidth="1"/>
    <col min="7" max="7" width="15.75" style="1" customWidth="1"/>
    <col min="8" max="8" width="13.375" style="1" customWidth="1"/>
    <col min="9" max="9" width="15.375" style="1" customWidth="1"/>
    <col min="10" max="10" width="1.375" style="1" customWidth="1"/>
    <col min="11" max="16384" width="9" style="1"/>
  </cols>
  <sheetData>
    <row r="1" spans="2:9" ht="6" customHeight="1" x14ac:dyDescent="0.5"/>
    <row r="2" spans="2:9" ht="33" customHeight="1" thickBot="1" x14ac:dyDescent="0.55000000000000004">
      <c r="B2" s="139" t="s">
        <v>1</v>
      </c>
      <c r="C2" s="139"/>
      <c r="D2" s="104" t="s">
        <v>201</v>
      </c>
      <c r="E2" s="104"/>
      <c r="F2" s="104"/>
      <c r="G2" s="104"/>
      <c r="H2" s="104"/>
      <c r="I2" s="10"/>
    </row>
    <row r="3" spans="2:9" s="3" customFormat="1" ht="24.75" customHeight="1" thickBot="1" x14ac:dyDescent="0.25">
      <c r="B3" s="161" t="s">
        <v>202</v>
      </c>
      <c r="C3" s="162"/>
      <c r="D3" s="140"/>
      <c r="E3" s="141"/>
      <c r="F3" s="141"/>
      <c r="G3" s="142"/>
      <c r="H3" s="79" t="s">
        <v>8</v>
      </c>
      <c r="I3" s="80"/>
    </row>
    <row r="4" spans="2:9" s="3" customFormat="1" ht="4.5" customHeight="1" thickBot="1" x14ac:dyDescent="0.25">
      <c r="B4" s="116"/>
      <c r="C4" s="116"/>
      <c r="D4" s="116"/>
      <c r="E4" s="116"/>
      <c r="F4" s="116"/>
      <c r="G4" s="116"/>
      <c r="H4" s="116"/>
      <c r="I4" s="116"/>
    </row>
    <row r="5" spans="2:9" ht="24.75" customHeight="1" x14ac:dyDescent="0.5">
      <c r="B5" s="121" t="s">
        <v>36</v>
      </c>
      <c r="C5" s="120"/>
      <c r="D5" s="120" t="s">
        <v>31</v>
      </c>
      <c r="E5" s="120"/>
      <c r="F5" s="120"/>
      <c r="G5" s="120"/>
      <c r="H5" s="120"/>
      <c r="I5" s="74" t="s">
        <v>24</v>
      </c>
    </row>
    <row r="6" spans="2:9" ht="24.75" customHeight="1" x14ac:dyDescent="0.5">
      <c r="B6" s="118" t="s">
        <v>35</v>
      </c>
      <c r="C6" s="119"/>
      <c r="D6" s="135" t="s">
        <v>34</v>
      </c>
      <c r="E6" s="135"/>
      <c r="F6" s="135"/>
      <c r="G6" s="135"/>
      <c r="H6" s="135"/>
      <c r="I6" s="62">
        <f>'Step 1'!H31</f>
        <v>94</v>
      </c>
    </row>
    <row r="7" spans="2:9" ht="24.75" customHeight="1" x14ac:dyDescent="0.5">
      <c r="B7" s="118" t="s">
        <v>37</v>
      </c>
      <c r="C7" s="119"/>
      <c r="D7" s="135" t="s">
        <v>44</v>
      </c>
      <c r="E7" s="135"/>
      <c r="F7" s="135"/>
      <c r="G7" s="135"/>
      <c r="H7" s="135"/>
      <c r="I7" s="62">
        <f>'Step 2'!H31</f>
        <v>94</v>
      </c>
    </row>
    <row r="8" spans="2:9" ht="24.75" customHeight="1" x14ac:dyDescent="0.5">
      <c r="B8" s="118" t="s">
        <v>38</v>
      </c>
      <c r="C8" s="119"/>
      <c r="D8" s="135" t="s">
        <v>43</v>
      </c>
      <c r="E8" s="135"/>
      <c r="F8" s="135"/>
      <c r="G8" s="135"/>
      <c r="H8" s="135"/>
      <c r="I8" s="62">
        <f>'Step 3'!H31</f>
        <v>94</v>
      </c>
    </row>
    <row r="9" spans="2:9" ht="24.75" customHeight="1" x14ac:dyDescent="0.5">
      <c r="B9" s="118" t="s">
        <v>39</v>
      </c>
      <c r="C9" s="119"/>
      <c r="D9" s="135" t="s">
        <v>42</v>
      </c>
      <c r="E9" s="135"/>
      <c r="F9" s="135"/>
      <c r="G9" s="135"/>
      <c r="H9" s="135"/>
      <c r="I9" s="62">
        <f>'Step 4'!H31</f>
        <v>94</v>
      </c>
    </row>
    <row r="10" spans="2:9" ht="24.75" customHeight="1" x14ac:dyDescent="0.5">
      <c r="B10" s="118" t="s">
        <v>40</v>
      </c>
      <c r="C10" s="119"/>
      <c r="D10" s="135" t="s">
        <v>41</v>
      </c>
      <c r="E10" s="135"/>
      <c r="F10" s="135"/>
      <c r="G10" s="135"/>
      <c r="H10" s="135"/>
      <c r="I10" s="62">
        <f>'Step 5'!H31</f>
        <v>94</v>
      </c>
    </row>
    <row r="11" spans="2:9" ht="24.75" customHeight="1" thickBot="1" x14ac:dyDescent="0.55000000000000004">
      <c r="B11" s="136"/>
      <c r="C11" s="137"/>
      <c r="D11" s="138"/>
      <c r="E11" s="138"/>
      <c r="F11" s="138"/>
      <c r="G11" s="138"/>
      <c r="H11" s="138"/>
      <c r="I11" s="75"/>
    </row>
    <row r="12" spans="2:9" ht="24.75" customHeight="1" thickBot="1" x14ac:dyDescent="0.55000000000000004">
      <c r="B12" s="132" t="s">
        <v>4</v>
      </c>
      <c r="C12" s="133"/>
      <c r="D12" s="76">
        <v>1000</v>
      </c>
      <c r="E12" s="77" t="s">
        <v>5</v>
      </c>
      <c r="F12" s="78">
        <f>I12-D12</f>
        <v>-530</v>
      </c>
      <c r="G12" s="134" t="s">
        <v>30</v>
      </c>
      <c r="H12" s="134"/>
      <c r="I12" s="45">
        <f>SUM(I6:I11)</f>
        <v>470</v>
      </c>
    </row>
    <row r="13" spans="2:9" ht="4.5" customHeight="1" thickBot="1" x14ac:dyDescent="0.55000000000000004">
      <c r="B13" s="5"/>
      <c r="C13" s="5"/>
      <c r="D13" s="6"/>
      <c r="E13" s="6"/>
      <c r="F13" s="7"/>
      <c r="G13" s="8"/>
      <c r="H13" s="7"/>
      <c r="I13" s="9"/>
    </row>
    <row r="14" spans="2:9" s="4" customFormat="1" ht="21.75" customHeight="1" x14ac:dyDescent="0.5">
      <c r="B14" s="126" t="s">
        <v>45</v>
      </c>
      <c r="C14" s="127"/>
      <c r="D14" s="127"/>
      <c r="E14" s="127"/>
      <c r="F14" s="127"/>
      <c r="G14" s="128"/>
      <c r="H14" s="129" t="s">
        <v>46</v>
      </c>
      <c r="I14" s="130"/>
    </row>
    <row r="15" spans="2:9" ht="21.75" customHeight="1" x14ac:dyDescent="0.5">
      <c r="B15" s="58" t="s">
        <v>10</v>
      </c>
      <c r="C15" s="131" t="s">
        <v>47</v>
      </c>
      <c r="D15" s="131"/>
      <c r="E15" s="131"/>
      <c r="F15" s="131"/>
      <c r="G15" s="59" t="s">
        <v>11</v>
      </c>
      <c r="H15" s="60" t="s">
        <v>17</v>
      </c>
      <c r="I15" s="61" t="s">
        <v>25</v>
      </c>
    </row>
    <row r="16" spans="2:9" ht="21.75" customHeight="1" x14ac:dyDescent="0.5">
      <c r="B16" s="63" t="s">
        <v>26</v>
      </c>
      <c r="C16" s="122" t="s">
        <v>12</v>
      </c>
      <c r="D16" s="122"/>
      <c r="E16" s="122"/>
      <c r="F16" s="122"/>
      <c r="G16" s="64" t="s">
        <v>200</v>
      </c>
      <c r="H16" s="21" t="s">
        <v>6</v>
      </c>
      <c r="I16" s="51" t="s">
        <v>57</v>
      </c>
    </row>
    <row r="17" spans="2:9" ht="21.75" customHeight="1" x14ac:dyDescent="0.5">
      <c r="B17" s="12" t="s">
        <v>27</v>
      </c>
      <c r="C17" s="123" t="s">
        <v>13</v>
      </c>
      <c r="D17" s="123"/>
      <c r="E17" s="123"/>
      <c r="F17" s="123"/>
      <c r="G17" s="65" t="s">
        <v>199</v>
      </c>
      <c r="H17" s="22" t="s">
        <v>18</v>
      </c>
      <c r="I17" s="53" t="s">
        <v>56</v>
      </c>
    </row>
    <row r="18" spans="2:9" ht="21.75" customHeight="1" x14ac:dyDescent="0.5">
      <c r="B18" s="13" t="s">
        <v>28</v>
      </c>
      <c r="C18" s="124" t="s">
        <v>14</v>
      </c>
      <c r="D18" s="124"/>
      <c r="E18" s="124"/>
      <c r="F18" s="124"/>
      <c r="G18" s="66" t="s">
        <v>198</v>
      </c>
      <c r="H18" s="23" t="s">
        <v>7</v>
      </c>
      <c r="I18" s="55" t="s">
        <v>55</v>
      </c>
    </row>
    <row r="19" spans="2:9" ht="21.75" customHeight="1" thickBot="1" x14ac:dyDescent="0.55000000000000004">
      <c r="B19" s="14" t="s">
        <v>29</v>
      </c>
      <c r="C19" s="125" t="s">
        <v>15</v>
      </c>
      <c r="D19" s="125"/>
      <c r="E19" s="125"/>
      <c r="F19" s="125"/>
      <c r="G19" s="67" t="s">
        <v>197</v>
      </c>
      <c r="H19" s="24" t="s">
        <v>19</v>
      </c>
      <c r="I19" s="57" t="s">
        <v>54</v>
      </c>
    </row>
    <row r="20" spans="2:9" ht="4.5" customHeight="1" thickBot="1" x14ac:dyDescent="0.55000000000000004"/>
    <row r="21" spans="2:9" ht="18" customHeight="1" x14ac:dyDescent="0.5">
      <c r="B21" s="25"/>
      <c r="C21" s="44"/>
      <c r="D21" s="44"/>
      <c r="E21" s="26"/>
      <c r="F21" s="44"/>
      <c r="G21" s="26"/>
      <c r="H21" s="26"/>
      <c r="I21" s="27"/>
    </row>
    <row r="22" spans="2:9" ht="18" customHeight="1" x14ac:dyDescent="0.5">
      <c r="B22" s="28"/>
      <c r="C22" s="31" t="s">
        <v>23</v>
      </c>
      <c r="D22" s="31" t="s">
        <v>22</v>
      </c>
      <c r="E22" s="96" t="s">
        <v>11</v>
      </c>
      <c r="F22" s="32" t="s">
        <v>20</v>
      </c>
      <c r="G22" s="29"/>
      <c r="H22" s="29"/>
      <c r="I22" s="30"/>
    </row>
    <row r="23" spans="2:9" ht="18" customHeight="1" x14ac:dyDescent="0.5">
      <c r="B23" s="28"/>
      <c r="C23" s="33" t="str">
        <f>B6</f>
        <v>منزل 1</v>
      </c>
      <c r="D23" s="31">
        <v>100</v>
      </c>
      <c r="E23" s="97">
        <f>I6</f>
        <v>94</v>
      </c>
      <c r="F23" s="35">
        <f>D23-E23</f>
        <v>6</v>
      </c>
      <c r="G23" s="29"/>
      <c r="H23" s="29"/>
      <c r="I23" s="30"/>
    </row>
    <row r="24" spans="2:9" ht="18" customHeight="1" x14ac:dyDescent="0.5">
      <c r="B24" s="28"/>
      <c r="C24" s="33" t="str">
        <f>B7</f>
        <v>منزل 2</v>
      </c>
      <c r="D24" s="31">
        <v>100</v>
      </c>
      <c r="E24" s="97">
        <f>I7</f>
        <v>94</v>
      </c>
      <c r="F24" s="35">
        <f t="shared" ref="F24:F27" si="0">D24-E24</f>
        <v>6</v>
      </c>
      <c r="G24" s="29"/>
      <c r="H24" s="29"/>
      <c r="I24" s="30"/>
    </row>
    <row r="25" spans="2:9" ht="18" customHeight="1" x14ac:dyDescent="0.5">
      <c r="B25" s="28"/>
      <c r="C25" s="33" t="str">
        <f>B8</f>
        <v>منزل 3</v>
      </c>
      <c r="D25" s="31">
        <v>100</v>
      </c>
      <c r="E25" s="97">
        <f>I8</f>
        <v>94</v>
      </c>
      <c r="F25" s="35">
        <f t="shared" si="0"/>
        <v>6</v>
      </c>
      <c r="G25" s="29"/>
      <c r="H25" s="29"/>
      <c r="I25" s="36"/>
    </row>
    <row r="26" spans="2:9" ht="18" customHeight="1" x14ac:dyDescent="0.5">
      <c r="B26" s="28"/>
      <c r="C26" s="33" t="str">
        <f>B9</f>
        <v>منزل 4</v>
      </c>
      <c r="D26" s="31">
        <v>100</v>
      </c>
      <c r="E26" s="97">
        <f>I9</f>
        <v>94</v>
      </c>
      <c r="F26" s="35">
        <f t="shared" si="0"/>
        <v>6</v>
      </c>
      <c r="G26" s="29"/>
      <c r="H26" s="29"/>
      <c r="I26" s="36"/>
    </row>
    <row r="27" spans="2:9" ht="18" customHeight="1" x14ac:dyDescent="0.5">
      <c r="B27" s="28"/>
      <c r="C27" s="33" t="str">
        <f>B10</f>
        <v>منزل 5</v>
      </c>
      <c r="D27" s="31">
        <v>100</v>
      </c>
      <c r="E27" s="97">
        <f>I10</f>
        <v>94</v>
      </c>
      <c r="F27" s="35">
        <f t="shared" si="0"/>
        <v>6</v>
      </c>
      <c r="G27" s="29"/>
      <c r="H27" s="29"/>
      <c r="I27" s="36"/>
    </row>
    <row r="28" spans="2:9" ht="18" customHeight="1" x14ac:dyDescent="0.5">
      <c r="B28" s="28"/>
      <c r="C28" s="33"/>
      <c r="D28" s="31"/>
      <c r="E28" s="97"/>
      <c r="F28" s="35"/>
      <c r="G28" s="4"/>
      <c r="H28" s="29"/>
      <c r="I28" s="36"/>
    </row>
    <row r="29" spans="2:9" ht="18" customHeight="1" x14ac:dyDescent="0.5">
      <c r="B29" s="28"/>
      <c r="C29" s="33" t="str">
        <f>B12</f>
        <v xml:space="preserve"> هدف </v>
      </c>
      <c r="D29" s="38">
        <f>D12</f>
        <v>1000</v>
      </c>
      <c r="E29" s="97">
        <f>I12</f>
        <v>470</v>
      </c>
      <c r="F29" s="40">
        <f>D29-E29</f>
        <v>530</v>
      </c>
      <c r="G29" s="29"/>
      <c r="H29" s="29"/>
      <c r="I29" s="36"/>
    </row>
    <row r="30" spans="2:9" ht="18" customHeight="1" thickBot="1" x14ac:dyDescent="0.55000000000000004">
      <c r="B30" s="41"/>
      <c r="C30" s="42"/>
      <c r="D30" s="42"/>
      <c r="E30" s="42"/>
      <c r="F30" s="42"/>
      <c r="G30" s="42"/>
      <c r="H30" s="42"/>
      <c r="I30" s="43"/>
    </row>
    <row r="31" spans="2:9" ht="4.5" customHeight="1" thickBot="1" x14ac:dyDescent="0.55000000000000004">
      <c r="E31" s="98"/>
    </row>
    <row r="32" spans="2:9" ht="20.25" customHeight="1" x14ac:dyDescent="0.5">
      <c r="B32" s="15" t="s">
        <v>3</v>
      </c>
      <c r="C32" s="44"/>
      <c r="D32" s="44"/>
      <c r="E32" s="26"/>
      <c r="F32" s="44"/>
      <c r="G32" s="44"/>
      <c r="H32" s="44"/>
      <c r="I32" s="68"/>
    </row>
    <row r="33" spans="2:9" ht="19.5" customHeight="1" x14ac:dyDescent="0.5">
      <c r="B33" s="69"/>
      <c r="C33" s="4"/>
      <c r="D33" s="4"/>
      <c r="E33" s="4"/>
      <c r="F33" s="4"/>
      <c r="G33" s="4"/>
      <c r="H33" s="4"/>
      <c r="I33" s="70"/>
    </row>
    <row r="34" spans="2:9" ht="19.5" customHeight="1" x14ac:dyDescent="0.5">
      <c r="B34" s="69"/>
      <c r="C34" s="4"/>
      <c r="D34" s="4"/>
      <c r="E34" s="4"/>
      <c r="F34" s="4"/>
      <c r="G34" s="4"/>
      <c r="H34" s="4"/>
      <c r="I34" s="70"/>
    </row>
    <row r="35" spans="2:9" ht="19.5" customHeight="1" x14ac:dyDescent="0.5">
      <c r="B35" s="69"/>
      <c r="C35" s="4"/>
      <c r="D35" s="4"/>
      <c r="E35" s="4"/>
      <c r="F35" s="4"/>
      <c r="G35" s="4"/>
      <c r="H35" s="4"/>
      <c r="I35" s="70"/>
    </row>
    <row r="36" spans="2:9" ht="19.5" customHeight="1" thickBot="1" x14ac:dyDescent="0.55000000000000004">
      <c r="B36" s="71"/>
      <c r="C36" s="72"/>
      <c r="D36" s="72"/>
      <c r="E36" s="72"/>
      <c r="F36" s="72"/>
      <c r="G36" s="72"/>
      <c r="H36" s="72"/>
      <c r="I36" s="73"/>
    </row>
    <row r="37" spans="2:9" ht="4.5" customHeight="1" x14ac:dyDescent="0.5"/>
  </sheetData>
  <mergeCells count="29">
    <mergeCell ref="B2:C2"/>
    <mergeCell ref="D2:H2"/>
    <mergeCell ref="B3:C3"/>
    <mergeCell ref="D3:G3"/>
    <mergeCell ref="B4:G4"/>
    <mergeCell ref="H4:I4"/>
    <mergeCell ref="H14:I14"/>
    <mergeCell ref="C15:F15"/>
    <mergeCell ref="B12:C12"/>
    <mergeCell ref="G12:H12"/>
    <mergeCell ref="D6:H6"/>
    <mergeCell ref="D7:H7"/>
    <mergeCell ref="D8:H8"/>
    <mergeCell ref="D9:H9"/>
    <mergeCell ref="B11:C11"/>
    <mergeCell ref="B9:C9"/>
    <mergeCell ref="D10:H10"/>
    <mergeCell ref="D11:H11"/>
    <mergeCell ref="C16:F16"/>
    <mergeCell ref="C17:F17"/>
    <mergeCell ref="C18:F18"/>
    <mergeCell ref="C19:F19"/>
    <mergeCell ref="B14:G14"/>
    <mergeCell ref="B10:C10"/>
    <mergeCell ref="D5:H5"/>
    <mergeCell ref="B5:C5"/>
    <mergeCell ref="B6:C6"/>
    <mergeCell ref="B7:C7"/>
    <mergeCell ref="B8:C8"/>
  </mergeCells>
  <conditionalFormatting sqref="I6:I11">
    <cfRule type="cellIs" dxfId="7" priority="5" operator="between">
      <formula>80</formula>
      <formula>100</formula>
    </cfRule>
    <cfRule type="cellIs" dxfId="6" priority="6" operator="between">
      <formula>60</formula>
      <formula>79.999999999</formula>
    </cfRule>
    <cfRule type="cellIs" dxfId="5" priority="7" operator="between">
      <formula>40</formula>
      <formula>59.999999999</formula>
    </cfRule>
    <cfRule type="cellIs" dxfId="4" priority="8" operator="between">
      <formula>0</formula>
      <formula>39.999999999</formula>
    </cfRule>
  </conditionalFormatting>
  <conditionalFormatting sqref="I12">
    <cfRule type="cellIs" dxfId="3" priority="1" operator="between">
      <formula>800</formula>
      <formula>1000</formula>
    </cfRule>
    <cfRule type="cellIs" dxfId="2" priority="2" operator="between">
      <formula>600</formula>
      <formula>799.99</formula>
    </cfRule>
    <cfRule type="cellIs" dxfId="1" priority="3" operator="between">
      <formula>400</formula>
      <formula>599.99</formula>
    </cfRule>
    <cfRule type="cellIs" dxfId="0" priority="4" operator="between">
      <formula>0</formula>
      <formula>399.99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Blank</vt:lpstr>
      <vt:lpstr>Step 1</vt:lpstr>
      <vt:lpstr>Step 2</vt:lpstr>
      <vt:lpstr>Step 3</vt:lpstr>
      <vt:lpstr>Step 4</vt:lpstr>
      <vt:lpstr>Step 5</vt:lpstr>
      <vt:lpstr>Analysis</vt:lpstr>
      <vt:lpstr>Analysis!Print_Area</vt:lpstr>
      <vt:lpstr>Blank!Print_Area</vt:lpstr>
      <vt:lpstr>'Step 1'!Print_Area</vt:lpstr>
      <vt:lpstr>'Step 2'!Print_Area</vt:lpstr>
      <vt:lpstr>'Step 3'!Print_Area</vt:lpstr>
      <vt:lpstr>'Step 4'!Print_Area</vt:lpstr>
      <vt:lpstr>'Step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2026-07-05T08:11:52Z</cp:lastPrinted>
  <dcterms:created xsi:type="dcterms:W3CDTF">2026-02-09T12:18:54Z</dcterms:created>
  <dcterms:modified xsi:type="dcterms:W3CDTF">2026-07-05T09:20:31Z</dcterms:modified>
</cp:coreProperties>
</file>